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195" windowHeight="8190"/>
  </bookViews>
  <sheets>
    <sheet name="електролікування)" sheetId="5" r:id="rId1"/>
  </sheets>
  <definedNames>
    <definedName name="_xlnm.Print_Area" localSheetId="0">'електролікування)'!$A$1:$V$94</definedName>
  </definedNames>
  <calcPr calcId="145621"/>
</workbook>
</file>

<file path=xl/calcChain.xml><?xml version="1.0" encoding="utf-8"?>
<calcChain xmlns="http://schemas.openxmlformats.org/spreadsheetml/2006/main">
  <c r="L84" i="5" l="1"/>
  <c r="K84" i="5"/>
  <c r="J84" i="5"/>
  <c r="L83" i="5"/>
  <c r="K83" i="5"/>
  <c r="J83" i="5"/>
  <c r="L82" i="5"/>
  <c r="K82" i="5"/>
  <c r="J82" i="5"/>
  <c r="L81" i="5"/>
  <c r="K81" i="5"/>
  <c r="J81" i="5"/>
  <c r="L80" i="5"/>
  <c r="K80" i="5"/>
  <c r="J80" i="5"/>
  <c r="L11" i="5"/>
  <c r="K11" i="5"/>
  <c r="J11" i="5"/>
  <c r="L73" i="5"/>
  <c r="K73" i="5"/>
  <c r="J73" i="5"/>
  <c r="L78" i="5"/>
  <c r="K78" i="5"/>
  <c r="J78" i="5"/>
  <c r="L77" i="5"/>
  <c r="K77" i="5"/>
  <c r="J77" i="5"/>
  <c r="L76" i="5"/>
  <c r="K76" i="5"/>
  <c r="J76" i="5"/>
  <c r="L75" i="5"/>
  <c r="K75" i="5"/>
  <c r="J75" i="5"/>
  <c r="L74" i="5"/>
  <c r="K74" i="5"/>
  <c r="J74" i="5"/>
  <c r="L72" i="5"/>
  <c r="K72" i="5"/>
  <c r="J72" i="5"/>
  <c r="L71" i="5"/>
  <c r="K71" i="5"/>
  <c r="J71" i="5"/>
  <c r="L70" i="5"/>
  <c r="K70" i="5"/>
  <c r="J70" i="5"/>
  <c r="L69" i="5"/>
  <c r="K69" i="5"/>
  <c r="J69" i="5"/>
  <c r="L68" i="5"/>
  <c r="K68" i="5"/>
  <c r="J68" i="5"/>
  <c r="L67" i="5"/>
  <c r="K67" i="5"/>
  <c r="J67" i="5"/>
  <c r="L66" i="5"/>
  <c r="K66" i="5"/>
  <c r="J66" i="5"/>
  <c r="L65" i="5"/>
  <c r="K65" i="5"/>
  <c r="J65" i="5"/>
  <c r="L64" i="5"/>
  <c r="K64" i="5"/>
  <c r="J64" i="5"/>
  <c r="L63" i="5"/>
  <c r="K63" i="5"/>
  <c r="J63" i="5"/>
  <c r="L62" i="5"/>
  <c r="K62" i="5"/>
  <c r="J62" i="5"/>
  <c r="L61" i="5"/>
  <c r="K61" i="5"/>
  <c r="J61" i="5"/>
  <c r="L60" i="5"/>
  <c r="K60" i="5"/>
  <c r="J60" i="5"/>
  <c r="L59" i="5"/>
  <c r="K59" i="5"/>
  <c r="J59" i="5"/>
  <c r="L58" i="5"/>
  <c r="K58" i="5"/>
  <c r="J58" i="5"/>
  <c r="J53" i="5"/>
  <c r="J54" i="5"/>
  <c r="J55" i="5"/>
  <c r="J56" i="5"/>
  <c r="J32" i="5"/>
  <c r="J33" i="5"/>
  <c r="J34" i="5"/>
  <c r="J35" i="5"/>
  <c r="J36" i="5"/>
  <c r="J37" i="5"/>
  <c r="J38" i="5"/>
  <c r="J39" i="5"/>
  <c r="J40" i="5"/>
  <c r="J41" i="5"/>
  <c r="J42" i="5"/>
  <c r="J43" i="5"/>
  <c r="L56" i="5"/>
  <c r="K56" i="5"/>
  <c r="L55" i="5"/>
  <c r="K55" i="5"/>
  <c r="L54" i="5"/>
  <c r="K54" i="5"/>
  <c r="L53" i="5"/>
  <c r="K53" i="5"/>
  <c r="L52" i="5"/>
  <c r="K52" i="5"/>
  <c r="J52" i="5"/>
  <c r="L51" i="5"/>
  <c r="K51" i="5"/>
  <c r="J51" i="5"/>
  <c r="L50" i="5"/>
  <c r="K50" i="5"/>
  <c r="J50" i="5"/>
  <c r="L49" i="5"/>
  <c r="K49" i="5"/>
  <c r="J49" i="5"/>
  <c r="L48" i="5"/>
  <c r="K48" i="5"/>
  <c r="J48" i="5"/>
  <c r="L47" i="5"/>
  <c r="K47" i="5"/>
  <c r="J47" i="5"/>
  <c r="L46" i="5"/>
  <c r="K46" i="5"/>
  <c r="J46" i="5"/>
  <c r="L45" i="5"/>
  <c r="K45" i="5"/>
  <c r="J45" i="5"/>
  <c r="L44" i="5"/>
  <c r="K44" i="5"/>
  <c r="J44" i="5"/>
  <c r="L43" i="5"/>
  <c r="K43" i="5"/>
  <c r="L42" i="5"/>
  <c r="K42" i="5"/>
  <c r="L41" i="5"/>
  <c r="K41" i="5"/>
  <c r="L40" i="5"/>
  <c r="K40" i="5"/>
  <c r="L39" i="5"/>
  <c r="K39" i="5"/>
  <c r="L38" i="5"/>
  <c r="K38" i="5"/>
  <c r="L37" i="5"/>
  <c r="K37" i="5"/>
  <c r="L36" i="5"/>
  <c r="K36" i="5"/>
  <c r="L35" i="5"/>
  <c r="K35" i="5"/>
  <c r="L34" i="5"/>
  <c r="K34" i="5"/>
  <c r="L33" i="5"/>
  <c r="K33" i="5"/>
  <c r="L32" i="5"/>
  <c r="K32" i="5"/>
  <c r="L31" i="5"/>
  <c r="K31" i="5"/>
  <c r="J31" i="5"/>
  <c r="M80" i="5" l="1"/>
  <c r="N80" i="5" s="1"/>
  <c r="M81" i="5"/>
  <c r="Q81" i="5" s="1"/>
  <c r="M82" i="5"/>
  <c r="Q82" i="5" s="1"/>
  <c r="M83" i="5"/>
  <c r="Q83" i="5" s="1"/>
  <c r="M84" i="5"/>
  <c r="N84" i="5" s="1"/>
  <c r="N81" i="5"/>
  <c r="O81" i="5" s="1"/>
  <c r="M11" i="5"/>
  <c r="N11" i="5" s="1"/>
  <c r="O11" i="5" s="1"/>
  <c r="M73" i="5"/>
  <c r="N73" i="5" s="1"/>
  <c r="M68" i="5"/>
  <c r="Q68" i="5" s="1"/>
  <c r="M69" i="5"/>
  <c r="N69" i="5" s="1"/>
  <c r="M70" i="5"/>
  <c r="Q70" i="5" s="1"/>
  <c r="M71" i="5"/>
  <c r="N71" i="5" s="1"/>
  <c r="M72" i="5"/>
  <c r="N72" i="5" s="1"/>
  <c r="O72" i="5" s="1"/>
  <c r="M74" i="5"/>
  <c r="Q74" i="5" s="1"/>
  <c r="M75" i="5"/>
  <c r="Q75" i="5" s="1"/>
  <c r="M76" i="5"/>
  <c r="N76" i="5" s="1"/>
  <c r="O76" i="5" s="1"/>
  <c r="M77" i="5"/>
  <c r="N77" i="5" s="1"/>
  <c r="O77" i="5" s="1"/>
  <c r="M78" i="5"/>
  <c r="N78" i="5" s="1"/>
  <c r="M61" i="5"/>
  <c r="Q61" i="5" s="1"/>
  <c r="M62" i="5"/>
  <c r="N62" i="5" s="1"/>
  <c r="M63" i="5"/>
  <c r="Q63" i="5" s="1"/>
  <c r="M65" i="5"/>
  <c r="Q65" i="5" s="1"/>
  <c r="M66" i="5"/>
  <c r="N66" i="5" s="1"/>
  <c r="O66" i="5" s="1"/>
  <c r="M67" i="5"/>
  <c r="Q67" i="5" s="1"/>
  <c r="M60" i="5"/>
  <c r="N60" i="5" s="1"/>
  <c r="M33" i="5"/>
  <c r="Q33" i="5" s="1"/>
  <c r="M58" i="5"/>
  <c r="Q58" i="5" s="1"/>
  <c r="M59" i="5"/>
  <c r="Q59" i="5" s="1"/>
  <c r="N61" i="5"/>
  <c r="O61" i="5" s="1"/>
  <c r="N65" i="5"/>
  <c r="O65" i="5" s="1"/>
  <c r="M64" i="5"/>
  <c r="Q62" i="5"/>
  <c r="M41" i="5"/>
  <c r="Q41" i="5" s="1"/>
  <c r="M44" i="5"/>
  <c r="Q44" i="5" s="1"/>
  <c r="M56" i="5"/>
  <c r="Q56" i="5" s="1"/>
  <c r="M53" i="5"/>
  <c r="Q53" i="5" s="1"/>
  <c r="M32" i="5"/>
  <c r="Q32" i="5" s="1"/>
  <c r="M52" i="5"/>
  <c r="Q52" i="5" s="1"/>
  <c r="M48" i="5"/>
  <c r="M31" i="5"/>
  <c r="Q31" i="5" s="1"/>
  <c r="M39" i="5"/>
  <c r="M54" i="5"/>
  <c r="Q54" i="5" s="1"/>
  <c r="M34" i="5"/>
  <c r="M36" i="5"/>
  <c r="M40" i="5"/>
  <c r="Q40" i="5" s="1"/>
  <c r="M42" i="5"/>
  <c r="Q42" i="5" s="1"/>
  <c r="M46" i="5"/>
  <c r="M50" i="5"/>
  <c r="Q50" i="5" s="1"/>
  <c r="M55" i="5"/>
  <c r="M38" i="5"/>
  <c r="M43" i="5"/>
  <c r="M47" i="5"/>
  <c r="M51" i="5"/>
  <c r="Q51" i="5" s="1"/>
  <c r="M35" i="5"/>
  <c r="Q35" i="5" s="1"/>
  <c r="M37" i="5"/>
  <c r="Q37" i="5" s="1"/>
  <c r="M45" i="5"/>
  <c r="M49" i="5"/>
  <c r="N83" i="5" l="1"/>
  <c r="O83" i="5" s="1"/>
  <c r="Q76" i="5"/>
  <c r="Q84" i="5"/>
  <c r="Q71" i="5"/>
  <c r="N82" i="5"/>
  <c r="O82" i="5" s="1"/>
  <c r="Q80" i="5"/>
  <c r="O84" i="5"/>
  <c r="O80" i="5"/>
  <c r="P80" i="5" s="1"/>
  <c r="R80" i="5" s="1"/>
  <c r="P84" i="5"/>
  <c r="R84" i="5" s="1"/>
  <c r="P83" i="5"/>
  <c r="R83" i="5" s="1"/>
  <c r="P82" i="5"/>
  <c r="R82" i="5" s="1"/>
  <c r="P81" i="5"/>
  <c r="R81" i="5" s="1"/>
  <c r="N56" i="5"/>
  <c r="O56" i="5" s="1"/>
  <c r="Q78" i="5"/>
  <c r="N74" i="5"/>
  <c r="O74" i="5" s="1"/>
  <c r="P74" i="5" s="1"/>
  <c r="R74" i="5" s="1"/>
  <c r="O69" i="5"/>
  <c r="P69" i="5" s="1"/>
  <c r="N59" i="5"/>
  <c r="O59" i="5" s="1"/>
  <c r="N44" i="5"/>
  <c r="O44" i="5" s="1"/>
  <c r="P44" i="5" s="1"/>
  <c r="R44" i="5" s="1"/>
  <c r="N33" i="5"/>
  <c r="O33" i="5" s="1"/>
  <c r="P33" i="5" s="1"/>
  <c r="R33" i="5" s="1"/>
  <c r="O78" i="5"/>
  <c r="P78" i="5" s="1"/>
  <c r="R78" i="5" s="1"/>
  <c r="O71" i="5"/>
  <c r="P71" i="5" s="1"/>
  <c r="Q69" i="5"/>
  <c r="N67" i="5"/>
  <c r="O67" i="5" s="1"/>
  <c r="P67" i="5" s="1"/>
  <c r="R67" i="5" s="1"/>
  <c r="Q73" i="5"/>
  <c r="Q11" i="5"/>
  <c r="P11" i="5"/>
  <c r="Q66" i="5"/>
  <c r="O73" i="5"/>
  <c r="P73" i="5" s="1"/>
  <c r="R73" i="5" s="1"/>
  <c r="Q77" i="5"/>
  <c r="N75" i="5"/>
  <c r="O75" i="5" s="1"/>
  <c r="P75" i="5" s="1"/>
  <c r="R75" i="5" s="1"/>
  <c r="Q72" i="5"/>
  <c r="N70" i="5"/>
  <c r="O70" i="5" s="1"/>
  <c r="P70" i="5" s="1"/>
  <c r="R70" i="5" s="1"/>
  <c r="N68" i="5"/>
  <c r="O68" i="5" s="1"/>
  <c r="P68" i="5" s="1"/>
  <c r="R68" i="5" s="1"/>
  <c r="N53" i="5"/>
  <c r="O53" i="5" s="1"/>
  <c r="P53" i="5" s="1"/>
  <c r="R53" i="5" s="1"/>
  <c r="N58" i="5"/>
  <c r="O58" i="5" s="1"/>
  <c r="P58" i="5" s="1"/>
  <c r="R58" i="5" s="1"/>
  <c r="N63" i="5"/>
  <c r="O63" i="5" s="1"/>
  <c r="O62" i="5"/>
  <c r="P62" i="5" s="1"/>
  <c r="R62" i="5" s="1"/>
  <c r="N42" i="5"/>
  <c r="O42" i="5" s="1"/>
  <c r="P42" i="5" s="1"/>
  <c r="R42" i="5" s="1"/>
  <c r="Q60" i="5"/>
  <c r="O60" i="5"/>
  <c r="P60" i="5" s="1"/>
  <c r="N41" i="5"/>
  <c r="O41" i="5" s="1"/>
  <c r="P41" i="5" s="1"/>
  <c r="R41" i="5" s="1"/>
  <c r="P66" i="5"/>
  <c r="P59" i="5"/>
  <c r="R59" i="5" s="1"/>
  <c r="P77" i="5"/>
  <c r="P76" i="5"/>
  <c r="P72" i="5"/>
  <c r="P65" i="5"/>
  <c r="R65" i="5" s="1"/>
  <c r="P63" i="5"/>
  <c r="R63" i="5" s="1"/>
  <c r="Q64" i="5"/>
  <c r="N64" i="5"/>
  <c r="O64" i="5" s="1"/>
  <c r="P61" i="5"/>
  <c r="R61" i="5" s="1"/>
  <c r="N45" i="5"/>
  <c r="O45" i="5" s="1"/>
  <c r="P45" i="5" s="1"/>
  <c r="Q45" i="5"/>
  <c r="N47" i="5"/>
  <c r="O47" i="5" s="1"/>
  <c r="P47" i="5" s="1"/>
  <c r="Q47" i="5"/>
  <c r="N36" i="5"/>
  <c r="O36" i="5" s="1"/>
  <c r="P36" i="5" s="1"/>
  <c r="Q36" i="5"/>
  <c r="N52" i="5"/>
  <c r="O52" i="5" s="1"/>
  <c r="P52" i="5" s="1"/>
  <c r="R52" i="5" s="1"/>
  <c r="N49" i="5"/>
  <c r="O49" i="5" s="1"/>
  <c r="P49" i="5" s="1"/>
  <c r="Q49" i="5"/>
  <c r="N43" i="5"/>
  <c r="O43" i="5" s="1"/>
  <c r="P43" i="5" s="1"/>
  <c r="Q43" i="5"/>
  <c r="N55" i="5"/>
  <c r="O55" i="5" s="1"/>
  <c r="P55" i="5" s="1"/>
  <c r="Q55" i="5"/>
  <c r="N46" i="5"/>
  <c r="O46" i="5" s="1"/>
  <c r="P46" i="5" s="1"/>
  <c r="Q46" i="5"/>
  <c r="N34" i="5"/>
  <c r="O34" i="5" s="1"/>
  <c r="P34" i="5" s="1"/>
  <c r="Q34" i="5"/>
  <c r="N39" i="5"/>
  <c r="O39" i="5" s="1"/>
  <c r="P39" i="5" s="1"/>
  <c r="Q39" i="5"/>
  <c r="N48" i="5"/>
  <c r="O48" i="5" s="1"/>
  <c r="P48" i="5" s="1"/>
  <c r="Q48" i="5"/>
  <c r="N38" i="5"/>
  <c r="Q38" i="5"/>
  <c r="N32" i="5"/>
  <c r="O32" i="5" s="1"/>
  <c r="P32" i="5" s="1"/>
  <c r="R32" i="5" s="1"/>
  <c r="N40" i="5"/>
  <c r="O40" i="5" s="1"/>
  <c r="P40" i="5" s="1"/>
  <c r="R40" i="5" s="1"/>
  <c r="N37" i="5"/>
  <c r="O37" i="5" s="1"/>
  <c r="P37" i="5" s="1"/>
  <c r="R37" i="5" s="1"/>
  <c r="N31" i="5"/>
  <c r="O31" i="5" s="1"/>
  <c r="P31" i="5" s="1"/>
  <c r="R31" i="5" s="1"/>
  <c r="N50" i="5"/>
  <c r="O50" i="5" s="1"/>
  <c r="P50" i="5" s="1"/>
  <c r="R50" i="5" s="1"/>
  <c r="N51" i="5"/>
  <c r="O51" i="5" s="1"/>
  <c r="P51" i="5" s="1"/>
  <c r="R51" i="5" s="1"/>
  <c r="N35" i="5"/>
  <c r="O35" i="5" s="1"/>
  <c r="P35" i="5" s="1"/>
  <c r="R35" i="5" s="1"/>
  <c r="N54" i="5"/>
  <c r="O54" i="5" s="1"/>
  <c r="P54" i="5" s="1"/>
  <c r="R54" i="5" s="1"/>
  <c r="O38" i="5"/>
  <c r="P38" i="5" s="1"/>
  <c r="P56" i="5"/>
  <c r="R56" i="5" s="1"/>
  <c r="R76" i="5" l="1"/>
  <c r="S76" i="5" s="1"/>
  <c r="T76" i="5" s="1"/>
  <c r="R71" i="5"/>
  <c r="R72" i="5"/>
  <c r="R66" i="5"/>
  <c r="S66" i="5" s="1"/>
  <c r="T66" i="5" s="1"/>
  <c r="R77" i="5"/>
  <c r="S77" i="5" s="1"/>
  <c r="T77" i="5" s="1"/>
  <c r="S80" i="5"/>
  <c r="T80" i="5" s="1"/>
  <c r="S81" i="5"/>
  <c r="T81" i="5" s="1"/>
  <c r="S82" i="5"/>
  <c r="T82" i="5" s="1"/>
  <c r="S83" i="5"/>
  <c r="T83" i="5" s="1"/>
  <c r="S84" i="5"/>
  <c r="T84" i="5" s="1"/>
  <c r="R69" i="5"/>
  <c r="R11" i="5"/>
  <c r="S73" i="5"/>
  <c r="T73" i="5" s="1"/>
  <c r="R43" i="5"/>
  <c r="S43" i="5" s="1"/>
  <c r="T43" i="5" s="1"/>
  <c r="R49" i="5"/>
  <c r="S49" i="5" s="1"/>
  <c r="T49" i="5" s="1"/>
  <c r="R60" i="5"/>
  <c r="S60" i="5" s="1"/>
  <c r="T60" i="5" s="1"/>
  <c r="R36" i="5"/>
  <c r="S36" i="5" s="1"/>
  <c r="T36" i="5" s="1"/>
  <c r="S78" i="5"/>
  <c r="T78" i="5" s="1"/>
  <c r="S68" i="5"/>
  <c r="T68" i="5" s="1"/>
  <c r="P64" i="5"/>
  <c r="R64" i="5" s="1"/>
  <c r="S69" i="5"/>
  <c r="T69" i="5" s="1"/>
  <c r="S61" i="5"/>
  <c r="T61" i="5" s="1"/>
  <c r="S62" i="5"/>
  <c r="T62" i="5" s="1"/>
  <c r="S63" i="5"/>
  <c r="T63" i="5" s="1"/>
  <c r="S65" i="5"/>
  <c r="T65" i="5" s="1"/>
  <c r="S71" i="5"/>
  <c r="T71" i="5" s="1"/>
  <c r="S72" i="5"/>
  <c r="T72" i="5" s="1"/>
  <c r="S74" i="5"/>
  <c r="T74" i="5" s="1"/>
  <c r="S75" i="5"/>
  <c r="T75" i="5" s="1"/>
  <c r="S67" i="5"/>
  <c r="T67" i="5" s="1"/>
  <c r="S70" i="5"/>
  <c r="T70" i="5" s="1"/>
  <c r="S59" i="5"/>
  <c r="T59" i="5" s="1"/>
  <c r="S58" i="5"/>
  <c r="T58" i="5" s="1"/>
  <c r="R34" i="5"/>
  <c r="R48" i="5"/>
  <c r="S48" i="5" s="1"/>
  <c r="T48" i="5" s="1"/>
  <c r="R55" i="5"/>
  <c r="S55" i="5" s="1"/>
  <c r="T55" i="5" s="1"/>
  <c r="R47" i="5"/>
  <c r="S47" i="5" s="1"/>
  <c r="T47" i="5" s="1"/>
  <c r="R39" i="5"/>
  <c r="S39" i="5" s="1"/>
  <c r="T39" i="5" s="1"/>
  <c r="R46" i="5"/>
  <c r="S46" i="5" s="1"/>
  <c r="T46" i="5" s="1"/>
  <c r="R45" i="5"/>
  <c r="S45" i="5" s="1"/>
  <c r="T45" i="5" s="1"/>
  <c r="R38" i="5"/>
  <c r="S38" i="5" s="1"/>
  <c r="T38" i="5" s="1"/>
  <c r="S32" i="5"/>
  <c r="T32" i="5" s="1"/>
  <c r="S40" i="5"/>
  <c r="T40" i="5" s="1"/>
  <c r="S42" i="5"/>
  <c r="T42" i="5" s="1"/>
  <c r="S33" i="5"/>
  <c r="T33" i="5" s="1"/>
  <c r="S53" i="5"/>
  <c r="T53" i="5" s="1"/>
  <c r="S54" i="5"/>
  <c r="T54" i="5" s="1"/>
  <c r="S50" i="5"/>
  <c r="T50" i="5" s="1"/>
  <c r="S31" i="5"/>
  <c r="T31" i="5" s="1"/>
  <c r="S44" i="5"/>
  <c r="T44" i="5" s="1"/>
  <c r="S34" i="5"/>
  <c r="T34" i="5" s="1"/>
  <c r="S35" i="5"/>
  <c r="T35" i="5" s="1"/>
  <c r="S52" i="5"/>
  <c r="T52" i="5" s="1"/>
  <c r="S51" i="5"/>
  <c r="T51" i="5" s="1"/>
  <c r="S37" i="5"/>
  <c r="T37" i="5" s="1"/>
  <c r="S41" i="5"/>
  <c r="T41" i="5" s="1"/>
  <c r="S56" i="5"/>
  <c r="T56" i="5" s="1"/>
  <c r="U83" i="5" l="1"/>
  <c r="V83" i="5" s="1"/>
  <c r="U81" i="5"/>
  <c r="V81" i="5" s="1"/>
  <c r="U84" i="5"/>
  <c r="V84" i="5" s="1"/>
  <c r="U82" i="5"/>
  <c r="V82" i="5" s="1"/>
  <c r="U80" i="5"/>
  <c r="V80" i="5" s="1"/>
  <c r="S11" i="5"/>
  <c r="T11" i="5" s="1"/>
  <c r="U11" i="5" s="1"/>
  <c r="V11" i="5" s="1"/>
  <c r="U73" i="5"/>
  <c r="V73" i="5" s="1"/>
  <c r="U59" i="5"/>
  <c r="V59" i="5" s="1"/>
  <c r="U77" i="5"/>
  <c r="V77" i="5" s="1"/>
  <c r="U72" i="5"/>
  <c r="V72" i="5" s="1"/>
  <c r="U66" i="5"/>
  <c r="V66" i="5" s="1"/>
  <c r="U70" i="5"/>
  <c r="V70" i="5" s="1"/>
  <c r="U75" i="5"/>
  <c r="V75" i="5" s="1"/>
  <c r="U62" i="5"/>
  <c r="V62" i="5" s="1"/>
  <c r="U69" i="5"/>
  <c r="V69" i="5" s="1"/>
  <c r="U58" i="5"/>
  <c r="V58" i="5" s="1"/>
  <c r="U67" i="5"/>
  <c r="V67" i="5" s="1"/>
  <c r="U76" i="5"/>
  <c r="V76" i="5" s="1"/>
  <c r="U74" i="5"/>
  <c r="V74" i="5" s="1"/>
  <c r="U71" i="5"/>
  <c r="V71" i="5" s="1"/>
  <c r="U65" i="5"/>
  <c r="V65" i="5" s="1"/>
  <c r="U63" i="5"/>
  <c r="V63" i="5" s="1"/>
  <c r="U61" i="5"/>
  <c r="V61" i="5" s="1"/>
  <c r="S64" i="5"/>
  <c r="T64" i="5" s="1"/>
  <c r="U68" i="5"/>
  <c r="V68" i="5" s="1"/>
  <c r="U78" i="5"/>
  <c r="V78" i="5" s="1"/>
  <c r="U60" i="5"/>
  <c r="V60" i="5" s="1"/>
  <c r="U56" i="5"/>
  <c r="V56" i="5" s="1"/>
  <c r="U52" i="5"/>
  <c r="V52" i="5" s="1"/>
  <c r="U35" i="5"/>
  <c r="V35" i="5" s="1"/>
  <c r="U44" i="5"/>
  <c r="V44" i="5" s="1"/>
  <c r="U48" i="5"/>
  <c r="V48" i="5" s="1"/>
  <c r="U41" i="5"/>
  <c r="V41" i="5" s="1"/>
  <c r="U51" i="5"/>
  <c r="V51" i="5" s="1"/>
  <c r="U47" i="5"/>
  <c r="V47" i="5" s="1"/>
  <c r="U43" i="5"/>
  <c r="V43" i="5" s="1"/>
  <c r="U34" i="5"/>
  <c r="V34" i="5" s="1"/>
  <c r="U49" i="5"/>
  <c r="V49" i="5" s="1"/>
  <c r="U31" i="5"/>
  <c r="V31" i="5" s="1"/>
  <c r="U54" i="5"/>
  <c r="V54" i="5" s="1"/>
  <c r="U33" i="5"/>
  <c r="V33" i="5" s="1"/>
  <c r="U40" i="5"/>
  <c r="V40" i="5" s="1"/>
  <c r="U38" i="5"/>
  <c r="V38" i="5" s="1"/>
  <c r="U46" i="5"/>
  <c r="V46" i="5" s="1"/>
  <c r="U37" i="5"/>
  <c r="V37" i="5" s="1"/>
  <c r="U36" i="5"/>
  <c r="V36" i="5" s="1"/>
  <c r="U50" i="5"/>
  <c r="V50" i="5" s="1"/>
  <c r="U53" i="5"/>
  <c r="V53" i="5" s="1"/>
  <c r="U42" i="5"/>
  <c r="V42" i="5" s="1"/>
  <c r="U32" i="5"/>
  <c r="V32" i="5" s="1"/>
  <c r="U45" i="5"/>
  <c r="V45" i="5" s="1"/>
  <c r="U39" i="5"/>
  <c r="V39" i="5" s="1"/>
  <c r="U55" i="5"/>
  <c r="V55" i="5" s="1"/>
  <c r="U64" i="5" l="1"/>
  <c r="V64" i="5" s="1"/>
  <c r="J8" i="5" l="1"/>
  <c r="J9" i="5"/>
  <c r="J10" i="5"/>
  <c r="J12" i="5"/>
  <c r="J13" i="5"/>
  <c r="J14" i="5"/>
  <c r="J15" i="5"/>
  <c r="J16" i="5"/>
  <c r="J17" i="5"/>
  <c r="J18" i="5"/>
  <c r="L29" i="5" l="1"/>
  <c r="K29" i="5"/>
  <c r="J29" i="5"/>
  <c r="L27" i="5"/>
  <c r="K27" i="5"/>
  <c r="J27" i="5"/>
  <c r="L25" i="5"/>
  <c r="K25" i="5"/>
  <c r="J25" i="5"/>
  <c r="L24" i="5"/>
  <c r="K24" i="5"/>
  <c r="J24" i="5"/>
  <c r="L22" i="5"/>
  <c r="K22" i="5"/>
  <c r="J22" i="5"/>
  <c r="L21" i="5"/>
  <c r="K21" i="5"/>
  <c r="J21" i="5"/>
  <c r="L20" i="5"/>
  <c r="K20" i="5"/>
  <c r="J20" i="5"/>
  <c r="L18" i="5"/>
  <c r="K18" i="5"/>
  <c r="L17" i="5"/>
  <c r="K17" i="5"/>
  <c r="L16" i="5"/>
  <c r="K16" i="5"/>
  <c r="L15" i="5"/>
  <c r="K15" i="5"/>
  <c r="L14" i="5"/>
  <c r="K14" i="5"/>
  <c r="L13" i="5"/>
  <c r="K13" i="5"/>
  <c r="L12" i="5"/>
  <c r="K12" i="5"/>
  <c r="L10" i="5"/>
  <c r="K10" i="5"/>
  <c r="L9" i="5"/>
  <c r="K9" i="5"/>
  <c r="L8" i="5"/>
  <c r="K8" i="5"/>
  <c r="L7" i="5"/>
  <c r="K7" i="5"/>
  <c r="J7" i="5"/>
  <c r="M7" i="5" l="1"/>
  <c r="Q7" i="5" s="1"/>
  <c r="M29" i="5"/>
  <c r="M25" i="5"/>
  <c r="M21" i="5"/>
  <c r="N21" i="5" s="1"/>
  <c r="M8" i="5"/>
  <c r="M9" i="5"/>
  <c r="M10" i="5"/>
  <c r="Q10" i="5" s="1"/>
  <c r="M12" i="5"/>
  <c r="Q12" i="5" s="1"/>
  <c r="M13" i="5"/>
  <c r="M14" i="5"/>
  <c r="Q14" i="5" s="1"/>
  <c r="M15" i="5"/>
  <c r="Q15" i="5" s="1"/>
  <c r="M16" i="5"/>
  <c r="M17" i="5"/>
  <c r="M20" i="5"/>
  <c r="M22" i="5"/>
  <c r="N22" i="5" s="1"/>
  <c r="M24" i="5"/>
  <c r="M27" i="5"/>
  <c r="M18" i="5"/>
  <c r="Q18" i="5" s="1"/>
  <c r="N27" i="5" l="1"/>
  <c r="O27" i="5" s="1"/>
  <c r="P27" i="5" s="1"/>
  <c r="Q27" i="5"/>
  <c r="N13" i="5"/>
  <c r="O13" i="5" s="1"/>
  <c r="P13" i="5" s="1"/>
  <c r="Q13" i="5"/>
  <c r="Q20" i="5"/>
  <c r="N20" i="5"/>
  <c r="O20" i="5" s="1"/>
  <c r="P20" i="5" s="1"/>
  <c r="Q29" i="5"/>
  <c r="N29" i="5"/>
  <c r="O29" i="5" s="1"/>
  <c r="P29" i="5" s="1"/>
  <c r="Q25" i="5"/>
  <c r="N25" i="5"/>
  <c r="O25" i="5" s="1"/>
  <c r="P25" i="5" s="1"/>
  <c r="N16" i="5"/>
  <c r="O16" i="5" s="1"/>
  <c r="P16" i="5" s="1"/>
  <c r="Q16" i="5"/>
  <c r="Q24" i="5"/>
  <c r="N24" i="5"/>
  <c r="O24" i="5" s="1"/>
  <c r="P24" i="5" s="1"/>
  <c r="N17" i="5"/>
  <c r="O17" i="5" s="1"/>
  <c r="P17" i="5" s="1"/>
  <c r="Q17" i="5"/>
  <c r="N8" i="5"/>
  <c r="O8" i="5" s="1"/>
  <c r="P8" i="5" s="1"/>
  <c r="Q8" i="5"/>
  <c r="N9" i="5"/>
  <c r="O9" i="5" s="1"/>
  <c r="P9" i="5" s="1"/>
  <c r="Q9" i="5"/>
  <c r="N14" i="5"/>
  <c r="O14" i="5" s="1"/>
  <c r="P14" i="5" s="1"/>
  <c r="N18" i="5"/>
  <c r="O18" i="5" s="1"/>
  <c r="N15" i="5"/>
  <c r="O15" i="5" s="1"/>
  <c r="P15" i="5" s="1"/>
  <c r="N10" i="5"/>
  <c r="O10" i="5" s="1"/>
  <c r="P10" i="5" s="1"/>
  <c r="N12" i="5"/>
  <c r="O12" i="5" s="1"/>
  <c r="P12" i="5" s="1"/>
  <c r="N7" i="5"/>
  <c r="O7" i="5" s="1"/>
  <c r="P7" i="5" s="1"/>
  <c r="O22" i="5"/>
  <c r="P22" i="5" s="1"/>
  <c r="Q22" i="5"/>
  <c r="O21" i="5"/>
  <c r="P21" i="5" s="1"/>
  <c r="Q21" i="5"/>
  <c r="R29" i="5" l="1"/>
  <c r="S29" i="5" s="1"/>
  <c r="T29" i="5" s="1"/>
  <c r="R16" i="5"/>
  <c r="S16" i="5" s="1"/>
  <c r="T16" i="5" s="1"/>
  <c r="R7" i="5"/>
  <c r="S7" i="5" s="1"/>
  <c r="T7" i="5" s="1"/>
  <c r="R10" i="5"/>
  <c r="S10" i="5" s="1"/>
  <c r="T10" i="5" s="1"/>
  <c r="R12" i="5"/>
  <c r="S12" i="5" s="1"/>
  <c r="T12" i="5" s="1"/>
  <c r="R14" i="5"/>
  <c r="S14" i="5" s="1"/>
  <c r="T14" i="5" s="1"/>
  <c r="R15" i="5"/>
  <c r="S15" i="5" s="1"/>
  <c r="T15" i="5" s="1"/>
  <c r="R27" i="5"/>
  <c r="S27" i="5" s="1"/>
  <c r="T27" i="5" s="1"/>
  <c r="R24" i="5"/>
  <c r="S24" i="5" s="1"/>
  <c r="T24" i="5" s="1"/>
  <c r="R9" i="5"/>
  <c r="S9" i="5" s="1"/>
  <c r="T9" i="5" s="1"/>
  <c r="R13" i="5"/>
  <c r="S13" i="5" s="1"/>
  <c r="T13" i="5" s="1"/>
  <c r="R17" i="5"/>
  <c r="S17" i="5" s="1"/>
  <c r="T17" i="5" s="1"/>
  <c r="R25" i="5"/>
  <c r="S25" i="5" s="1"/>
  <c r="T25" i="5" s="1"/>
  <c r="R20" i="5"/>
  <c r="S20" i="5" s="1"/>
  <c r="T20" i="5" s="1"/>
  <c r="R21" i="5"/>
  <c r="S21" i="5" s="1"/>
  <c r="T21" i="5" s="1"/>
  <c r="R8" i="5"/>
  <c r="S8" i="5" s="1"/>
  <c r="T8" i="5" s="1"/>
  <c r="R22" i="5"/>
  <c r="S22" i="5" s="1"/>
  <c r="T22" i="5" s="1"/>
  <c r="P18" i="5"/>
  <c r="R18" i="5" s="1"/>
  <c r="U25" i="5" l="1"/>
  <c r="V25" i="5" s="1"/>
  <c r="U24" i="5"/>
  <c r="V24" i="5" s="1"/>
  <c r="U16" i="5"/>
  <c r="V16" i="5" s="1"/>
  <c r="U20" i="5"/>
  <c r="V20" i="5" s="1"/>
  <c r="U14" i="5"/>
  <c r="V14" i="5" s="1"/>
  <c r="U29" i="5"/>
  <c r="V29" i="5" s="1"/>
  <c r="U21" i="5"/>
  <c r="V21" i="5" s="1"/>
  <c r="U13" i="5"/>
  <c r="V13" i="5" s="1"/>
  <c r="U15" i="5"/>
  <c r="V15" i="5" s="1"/>
  <c r="U7" i="5"/>
  <c r="V7" i="5" s="1"/>
  <c r="U27" i="5"/>
  <c r="V27" i="5" s="1"/>
  <c r="U10" i="5"/>
  <c r="V10" i="5" s="1"/>
  <c r="U22" i="5"/>
  <c r="V22" i="5" s="1"/>
  <c r="U12" i="5"/>
  <c r="V12" i="5" s="1"/>
  <c r="U17" i="5"/>
  <c r="V17" i="5" s="1"/>
  <c r="U9" i="5"/>
  <c r="V9" i="5" s="1"/>
  <c r="U8" i="5"/>
  <c r="V8" i="5" s="1"/>
  <c r="S18" i="5"/>
  <c r="T18" i="5" s="1"/>
  <c r="U18" i="5" l="1"/>
  <c r="V18" i="5" s="1"/>
</calcChain>
</file>

<file path=xl/sharedStrings.xml><?xml version="1.0" encoding="utf-8"?>
<sst xmlns="http://schemas.openxmlformats.org/spreadsheetml/2006/main" count="112" uniqueCount="107">
  <si>
    <t>№ п/п</t>
  </si>
  <si>
    <t>Найменування послуг</t>
  </si>
  <si>
    <t>Медикаменти,грн</t>
  </si>
  <si>
    <t>Заробітна плата за хвилину</t>
  </si>
  <si>
    <t>Час проведення обстеження, хв.</t>
  </si>
  <si>
    <t>Основна заробітна плата,  грн.</t>
  </si>
  <si>
    <t>Всього з/пл</t>
  </si>
  <si>
    <t>Нарахування на заробітну плату (22%), грн.</t>
  </si>
  <si>
    <t>Виробнича собівартість</t>
  </si>
  <si>
    <t>На розвиток матеріально-технічної бази (10%), грн.</t>
  </si>
  <si>
    <t>Загальна собівартість</t>
  </si>
  <si>
    <t>ПДВ (20%), грн.</t>
  </si>
  <si>
    <t>Вартість послуг, грн.</t>
  </si>
  <si>
    <t>лікар</t>
  </si>
  <si>
    <t>сер.м/п</t>
  </si>
  <si>
    <t>мол.м/п</t>
  </si>
  <si>
    <t>мол. м/с</t>
  </si>
  <si>
    <t>Всього</t>
  </si>
  <si>
    <t>Гальванізація</t>
  </si>
  <si>
    <t xml:space="preserve">Медикаментозний електрофарез постійного струму,імпульсивними струмами, постійного та змінного напрямку (діадимічні,синусоїдальні, модульовані та ін.)                         </t>
  </si>
  <si>
    <t>Електростимуляція  м'язів</t>
  </si>
  <si>
    <t>Діадинамотерапія</t>
  </si>
  <si>
    <t>Дарсонвалізація місцева</t>
  </si>
  <si>
    <t>УВЧ-терапія</t>
  </si>
  <si>
    <t xml:space="preserve">Мікрохвильова терапія </t>
  </si>
  <si>
    <t>Магнітотерапія</t>
  </si>
  <si>
    <t>Ультразвукова аерозольтерапія</t>
  </si>
  <si>
    <t>Визначення біодози</t>
  </si>
  <si>
    <t>Загальне і місцеве УФ-опромінювання</t>
  </si>
  <si>
    <t>Опромінювання іншими джерелами світла</t>
  </si>
  <si>
    <t>Ультразвукова терапія</t>
  </si>
  <si>
    <t>Ультрофонофорез</t>
  </si>
  <si>
    <t>Інгаляції</t>
  </si>
  <si>
    <t xml:space="preserve"> КНП "Бахмацька ЦРЛ"</t>
  </si>
  <si>
    <t>Додаткова з/п, 8,76%</t>
  </si>
  <si>
    <t>Накладні витрати 57 %, грн.</t>
  </si>
  <si>
    <t>Масаж голови</t>
  </si>
  <si>
    <t>Масаж обличчя</t>
  </si>
  <si>
    <t>Масаж шиї</t>
  </si>
  <si>
    <t>Масаж плечового суглоба</t>
  </si>
  <si>
    <t>Масаж ліктьового суглоба</t>
  </si>
  <si>
    <t>Масаж променово-запясного суглоба</t>
  </si>
  <si>
    <t>Масаж кисті та передпліччя</t>
  </si>
  <si>
    <t>Масаж мязів передньої черевної порожнини</t>
  </si>
  <si>
    <t>Масаж попереково-крижової ділянки</t>
  </si>
  <si>
    <t>Масаж тазо-стегнового суглоба</t>
  </si>
  <si>
    <t>Масаж колінного суглоба</t>
  </si>
  <si>
    <t>Масаж гомілково-ступневого суглобу</t>
  </si>
  <si>
    <t>Масаж ступні та гомілки</t>
  </si>
  <si>
    <t>Масаж комірцевої зони</t>
  </si>
  <si>
    <t>Масаж верхньої кінцівки</t>
  </si>
  <si>
    <t>Масаж спини</t>
  </si>
  <si>
    <t>Сегментний масаж попереково-крижової ділянки</t>
  </si>
  <si>
    <t>Масаж спини та попереку</t>
  </si>
  <si>
    <t>Масаж шийно-грудного відділу хребта</t>
  </si>
  <si>
    <t>Масаж нижньої кінцівки</t>
  </si>
  <si>
    <t>Масаж ділянки грудної клітки</t>
  </si>
  <si>
    <t>Масаж ділянки хребта</t>
  </si>
  <si>
    <t>Масаж нижньої кінцівки та попереку</t>
  </si>
  <si>
    <t>Сегментний масаж шийно-грудного відділу хребта</t>
  </si>
  <si>
    <t>Загальний масаж (у дітей грудного та ясельного віку)</t>
  </si>
  <si>
    <t>Електросон</t>
  </si>
  <si>
    <t>Аплікації парафіну</t>
  </si>
  <si>
    <t>Процедури лікувальної гімнастики для терапевтичних хворих при гострому  захворюванні чи загостренні хронічного захворювання та ліжковому режимі в період одужання або при хронічному перебігу захворювання при індивідуальному методі занять</t>
  </si>
  <si>
    <t>Процедури лікувальної гімнастики терапевтичних хворих при гострому  захворюванні чи загостренні хронічного захворювання та ліжковому режимі в період одужання або при хронічному перебігу захворювання при груповому методі занять</t>
  </si>
  <si>
    <t>Процедури лікувальної фізкультури для хворих після хірургічних операцій при індивідуальному методі занять</t>
  </si>
  <si>
    <t>Процедури лікувальної фізкультури для хворих після хірургічних операцій при груповому методі занять</t>
  </si>
  <si>
    <t>Процедури з лікувальної фізкультури для ортопедично- травматологічних хворих- в період іммобілізації при індивідуальному методі</t>
  </si>
  <si>
    <t>Процедури з лікувальної фізкультури для ортопедично- травматологічних хворих- в період іммобілізації при груповому методі занять</t>
  </si>
  <si>
    <t xml:space="preserve">Процедури з лікувальної фізкультури при травмах та після операції хребта і тазу після імобілізація </t>
  </si>
  <si>
    <t xml:space="preserve">Процедури з лікувальної фізкультури при травмах та після операції хребта і тазу приіндивідуальному методі занять </t>
  </si>
  <si>
    <t>Процедури з лікувальної фізкультури при травмах та після операції хребта і тазу при груповому методі занять</t>
  </si>
  <si>
    <t>Масаж верхньої кінцівки        (надпліччя та ділянки лопатки)</t>
  </si>
  <si>
    <t xml:space="preserve">Процедури з лікувальної фізкультури при травмах і після операцій хребта при індивідуальному методі занять </t>
  </si>
  <si>
    <t xml:space="preserve">Процедури з лікувальної фізкультури при травмах і після операцій хребта при груповому методі занять </t>
  </si>
  <si>
    <t xml:space="preserve">Процедури з лікувальної фізкультури при травмах хребта з ураженням спинного мозку </t>
  </si>
  <si>
    <t>Процедури з лікувальної фізкультури для неврологічних і нейрохірургічних хворих при індивідуальному методі занять</t>
  </si>
  <si>
    <t>Процедури з лікувальної фізкультури для неврологічних і нейрохірургічних хворих при груповому методі занять</t>
  </si>
  <si>
    <t>Процедури лікувальної фізкультури для вагітних і породіль в пологових будинках і жіночих консультацій та гінекологічних хворих при індивідуальному методі занять</t>
  </si>
  <si>
    <t>Процедури лікувальної фізкультури для вагітних і породіль в пологових будинках і жіночих консультацій та гінекологічних хворих при груповому методі занять</t>
  </si>
  <si>
    <t>Процедури з лікувальної фізкультури для дітей шкільного віку при індивідуальному методі занять</t>
  </si>
  <si>
    <t>Процедури з лікувальної фізкультури для дітей шкільного віку при груповому методі занять</t>
  </si>
  <si>
    <t>Процедури з лікувальної фізкультури для дітей дошкільного віку при інвидуальному методі занять</t>
  </si>
  <si>
    <t>Процедури з лікувальної фізкультури для дітей дошкільного віку при груповому методі занять</t>
  </si>
  <si>
    <t>Аерозольтерапія індивідуальна або місцева</t>
  </si>
  <si>
    <t xml:space="preserve">Ампліпульс терапія </t>
  </si>
  <si>
    <t>Процедури механотерапїї  (на одну область,один суглоб), заняття на тренажорах</t>
  </si>
  <si>
    <t>Магнітолазеротерапія (артроз кульшового суглоба)</t>
  </si>
  <si>
    <t>Магнітолазеротерапія (артроз ліктьового суглоба, промінево-зап"ясного суглоба, артроз суглобів кисті та пальців рук,артроз суглобів ступні, остеохондроз хребта)</t>
  </si>
  <si>
    <t>Магнітолазеротерапія (артроз суглобів ступні, артроз плечового суглоба)</t>
  </si>
  <si>
    <t>Магнітотерапія (артроз колінного суглоба)</t>
  </si>
  <si>
    <t>Магнітотерапія (артроз гомілково-ступеневого суглоба)</t>
  </si>
  <si>
    <t>Калькуляція вартості фізіотерапевтичних процедур</t>
  </si>
  <si>
    <t>Процедура електролікування</t>
  </si>
  <si>
    <t>Процедури світлолікування</t>
  </si>
  <si>
    <t>Процедури лікування ультразвуком</t>
  </si>
  <si>
    <t>Процедури лікування інголяціями</t>
  </si>
  <si>
    <t>Процедури теплолікуванням</t>
  </si>
  <si>
    <t xml:space="preserve"> Процедури масажу</t>
  </si>
  <si>
    <t>Процедури лікувальної гімнастики для терапевтичних хворих</t>
  </si>
  <si>
    <t>Процедури магнітолазерної резонансної терапії</t>
  </si>
  <si>
    <t>Генеральний директор</t>
  </si>
  <si>
    <t>Головний бухгалтер</t>
  </si>
  <si>
    <t>Чалий С.Г.</t>
  </si>
  <si>
    <t>Гаврись С.М.</t>
  </si>
  <si>
    <t>Зав.фізіотерапевтичним відділенням</t>
  </si>
  <si>
    <t>Жеревчук Н.Ю.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</si>
</sst>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b/>
      <u/>
      <sz val="12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9">
    <xf numFmtId="0" fontId="0" fillId="0" borderId="0" xfId="0"/>
    <xf numFmtId="2" fontId="6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0" fillId="3" borderId="0" xfId="0" applyFill="1"/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textRotation="90" wrapText="1"/>
    </xf>
    <xf numFmtId="0" fontId="9" fillId="0" borderId="3" xfId="1" applyFont="1" applyFill="1" applyBorder="1" applyAlignment="1">
      <alignment horizontal="center" vertical="center" textRotation="90" wrapText="1"/>
    </xf>
    <xf numFmtId="0" fontId="9" fillId="2" borderId="4" xfId="1" applyFont="1" applyFill="1" applyBorder="1" applyAlignment="1">
      <alignment horizontal="center" vertical="center" textRotation="90" wrapText="1"/>
    </xf>
    <xf numFmtId="0" fontId="9" fillId="2" borderId="3" xfId="1" applyFont="1" applyFill="1" applyBorder="1" applyAlignment="1">
      <alignment horizontal="center" vertical="center" textRotation="90" wrapText="1"/>
    </xf>
    <xf numFmtId="0" fontId="2" fillId="0" borderId="0" xfId="1" applyFont="1" applyFill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2" fontId="11" fillId="0" borderId="1" xfId="0" applyNumberFormat="1" applyFont="1" applyBorder="1"/>
    <xf numFmtId="2" fontId="13" fillId="0" borderId="1" xfId="0" applyNumberFormat="1" applyFont="1" applyBorder="1"/>
    <xf numFmtId="0" fontId="6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9" xfId="1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7" fillId="0" borderId="6" xfId="1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7" fillId="0" borderId="2" xfId="1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7" fillId="0" borderId="2" xfId="1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2" fillId="0" borderId="6" xfId="1" applyFont="1" applyBorder="1" applyAlignment="1">
      <alignment horizontal="left"/>
    </xf>
    <xf numFmtId="0" fontId="0" fillId="0" borderId="0" xfId="0" applyAlignment="1">
      <alignment wrapText="1"/>
    </xf>
    <xf numFmtId="0" fontId="12" fillId="0" borderId="0" xfId="0" applyFont="1"/>
    <xf numFmtId="0" fontId="12" fillId="0" borderId="0" xfId="0" applyFont="1" applyAlignme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1" fillId="0" borderId="3" xfId="0" applyFont="1" applyBorder="1"/>
    <xf numFmtId="0" fontId="11" fillId="0" borderId="3" xfId="0" applyFont="1" applyBorder="1" applyAlignment="1">
      <alignment wrapText="1"/>
    </xf>
    <xf numFmtId="2" fontId="11" fillId="0" borderId="3" xfId="0" applyNumberFormat="1" applyFont="1" applyBorder="1"/>
    <xf numFmtId="2" fontId="13" fillId="0" borderId="3" xfId="0" applyNumberFormat="1" applyFont="1" applyBorder="1"/>
    <xf numFmtId="0" fontId="0" fillId="0" borderId="0" xfId="0" applyBorder="1"/>
    <xf numFmtId="0" fontId="14" fillId="0" borderId="0" xfId="0" applyFont="1" applyBorder="1" applyAlignment="1">
      <alignment horizontal="left"/>
    </xf>
  </cellXfs>
  <cellStyles count="3">
    <cellStyle name="Звичайний 2" xfId="1"/>
    <cellStyle name="Звичайний 3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92"/>
  <sheetViews>
    <sheetView tabSelected="1" view="pageBreakPreview" topLeftCell="A79" zoomScale="75" zoomScaleNormal="100" zoomScaleSheetLayoutView="75" workbookViewId="0">
      <selection activeCell="P66" sqref="P66"/>
    </sheetView>
  </sheetViews>
  <sheetFormatPr defaultRowHeight="15" x14ac:dyDescent="0.25"/>
  <cols>
    <col min="1" max="1" width="3.85546875" customWidth="1"/>
    <col min="2" max="2" width="15" customWidth="1"/>
    <col min="3" max="3" width="7.7109375" customWidth="1"/>
    <col min="4" max="4" width="6.5703125" customWidth="1"/>
    <col min="5" max="5" width="5.7109375" customWidth="1"/>
    <col min="6" max="6" width="5.42578125" customWidth="1"/>
    <col min="7" max="7" width="5.5703125" customWidth="1"/>
    <col min="8" max="8" width="4.7109375" customWidth="1"/>
    <col min="9" max="9" width="4.42578125" customWidth="1"/>
    <col min="10" max="10" width="6" customWidth="1"/>
    <col min="11" max="11" width="6.140625" customWidth="1"/>
    <col min="12" max="12" width="5.5703125" customWidth="1"/>
    <col min="13" max="13" width="6.7109375" customWidth="1"/>
    <col min="14" max="14" width="6.140625" customWidth="1"/>
    <col min="15" max="15" width="6" customWidth="1"/>
    <col min="16" max="16" width="8.140625" customWidth="1"/>
    <col min="17" max="17" width="7.42578125" customWidth="1"/>
    <col min="18" max="18" width="7.140625" customWidth="1"/>
    <col min="20" max="20" width="7" customWidth="1"/>
    <col min="21" max="21" width="5.42578125" customWidth="1"/>
    <col min="22" max="22" width="8.7109375" customWidth="1"/>
  </cols>
  <sheetData>
    <row r="1" spans="1:98" ht="15.75" x14ac:dyDescent="0.25">
      <c r="A1" s="19" t="s">
        <v>33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98" ht="15.75" x14ac:dyDescent="0.25">
      <c r="A2" s="19" t="s">
        <v>92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98" ht="15.75" x14ac:dyDescent="0.25">
      <c r="A3" s="37" t="s">
        <v>93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98" ht="33" customHeight="1" x14ac:dyDescent="0.25">
      <c r="A4" s="20" t="s">
        <v>0</v>
      </c>
      <c r="B4" s="20" t="s">
        <v>1</v>
      </c>
      <c r="C4" s="20" t="s">
        <v>2</v>
      </c>
      <c r="D4" s="23" t="s">
        <v>3</v>
      </c>
      <c r="E4" s="24"/>
      <c r="F4" s="25"/>
      <c r="G4" s="26" t="s">
        <v>4</v>
      </c>
      <c r="H4" s="27"/>
      <c r="I4" s="27"/>
      <c r="J4" s="28" t="s">
        <v>5</v>
      </c>
      <c r="K4" s="28"/>
      <c r="L4" s="28"/>
      <c r="M4" s="28"/>
      <c r="N4" s="15" t="s">
        <v>34</v>
      </c>
      <c r="O4" s="15" t="s">
        <v>6</v>
      </c>
      <c r="P4" s="15" t="s">
        <v>7</v>
      </c>
      <c r="Q4" s="15" t="s">
        <v>35</v>
      </c>
      <c r="R4" s="15" t="s">
        <v>8</v>
      </c>
      <c r="S4" s="15" t="s">
        <v>9</v>
      </c>
      <c r="T4" s="15" t="s">
        <v>10</v>
      </c>
      <c r="U4" s="15" t="s">
        <v>11</v>
      </c>
      <c r="V4" s="17" t="s">
        <v>12</v>
      </c>
    </row>
    <row r="5" spans="1:98" ht="32.25" customHeight="1" x14ac:dyDescent="0.25">
      <c r="A5" s="21"/>
      <c r="B5" s="21"/>
      <c r="C5" s="22"/>
      <c r="D5" s="9" t="s">
        <v>13</v>
      </c>
      <c r="E5" s="9" t="s">
        <v>14</v>
      </c>
      <c r="F5" s="9" t="s">
        <v>15</v>
      </c>
      <c r="G5" s="9" t="s">
        <v>13</v>
      </c>
      <c r="H5" s="9" t="s">
        <v>14</v>
      </c>
      <c r="I5" s="9" t="s">
        <v>15</v>
      </c>
      <c r="J5" s="9" t="s">
        <v>13</v>
      </c>
      <c r="K5" s="9" t="s">
        <v>14</v>
      </c>
      <c r="L5" s="9" t="s">
        <v>16</v>
      </c>
      <c r="M5" s="9" t="s">
        <v>17</v>
      </c>
      <c r="N5" s="16"/>
      <c r="O5" s="16"/>
      <c r="P5" s="16"/>
      <c r="Q5" s="16"/>
      <c r="R5" s="16"/>
      <c r="S5" s="16"/>
      <c r="T5" s="16"/>
      <c r="U5" s="16"/>
      <c r="V5" s="18"/>
    </row>
    <row r="6" spans="1:98" x14ac:dyDescent="0.25">
      <c r="A6" s="7">
        <v>1</v>
      </c>
      <c r="B6" s="7">
        <v>2</v>
      </c>
      <c r="C6" s="7"/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7">
        <v>13</v>
      </c>
      <c r="O6" s="7">
        <v>14</v>
      </c>
      <c r="P6" s="7">
        <v>15</v>
      </c>
      <c r="Q6" s="7">
        <v>16</v>
      </c>
      <c r="R6" s="7">
        <v>17</v>
      </c>
      <c r="S6" s="7">
        <v>18</v>
      </c>
      <c r="T6" s="7">
        <v>19</v>
      </c>
      <c r="U6" s="7">
        <v>20</v>
      </c>
      <c r="V6" s="6">
        <v>21</v>
      </c>
    </row>
    <row r="7" spans="1:98" x14ac:dyDescent="0.25">
      <c r="A7" s="7">
        <v>1</v>
      </c>
      <c r="B7" s="3" t="s">
        <v>18</v>
      </c>
      <c r="C7" s="1">
        <v>26.7</v>
      </c>
      <c r="D7" s="2">
        <v>0.65900000000000003</v>
      </c>
      <c r="E7" s="2">
        <v>0.51</v>
      </c>
      <c r="F7" s="2">
        <v>0.497</v>
      </c>
      <c r="G7" s="3">
        <v>1.2</v>
      </c>
      <c r="H7" s="3">
        <v>21.2</v>
      </c>
      <c r="I7" s="3">
        <v>6</v>
      </c>
      <c r="J7" s="1">
        <f>D7*G7</f>
        <v>0.79080000000000006</v>
      </c>
      <c r="K7" s="1">
        <f>E7*H7</f>
        <v>10.811999999999999</v>
      </c>
      <c r="L7" s="1">
        <f>F7*I7</f>
        <v>2.9820000000000002</v>
      </c>
      <c r="M7" s="1">
        <f>J7+K7+L7</f>
        <v>14.584800000000001</v>
      </c>
      <c r="N7" s="1">
        <f>M7*0.0876</f>
        <v>1.2776284800000002</v>
      </c>
      <c r="O7" s="1">
        <f>M7+N7</f>
        <v>15.862428480000002</v>
      </c>
      <c r="P7" s="1">
        <f>O7*22%</f>
        <v>3.4897342656000006</v>
      </c>
      <c r="Q7" s="1">
        <f>M7*57%</f>
        <v>8.3133359999999996</v>
      </c>
      <c r="R7" s="1">
        <f>O7+P7+Q7+C7</f>
        <v>54.3654987456</v>
      </c>
      <c r="S7" s="1">
        <f>R7*10%</f>
        <v>5.4365498745600007</v>
      </c>
      <c r="T7" s="1">
        <f>R7+S7</f>
        <v>59.802048620160001</v>
      </c>
      <c r="U7" s="1">
        <f>T7*20%</f>
        <v>11.960409724032001</v>
      </c>
      <c r="V7" s="4">
        <f>T7+U7</f>
        <v>71.762458344191998</v>
      </c>
    </row>
    <row r="8" spans="1:98" s="12" customFormat="1" ht="165.75" x14ac:dyDescent="0.25">
      <c r="A8" s="13">
        <v>2</v>
      </c>
      <c r="B8" s="33" t="s">
        <v>19</v>
      </c>
      <c r="C8" s="5">
        <v>26.7</v>
      </c>
      <c r="D8" s="34">
        <v>0.65900000000000003</v>
      </c>
      <c r="E8" s="34">
        <v>0.51</v>
      </c>
      <c r="F8" s="34">
        <v>0.497</v>
      </c>
      <c r="G8" s="33">
        <v>1.2</v>
      </c>
      <c r="H8" s="33">
        <v>26.2</v>
      </c>
      <c r="I8" s="33">
        <v>6</v>
      </c>
      <c r="J8" s="5">
        <f t="shared" ref="J8:J18" si="0">D8*G8</f>
        <v>0.79080000000000006</v>
      </c>
      <c r="K8" s="5">
        <f t="shared" ref="K8:L18" si="1">E8*H8</f>
        <v>13.362</v>
      </c>
      <c r="L8" s="5">
        <f t="shared" si="1"/>
        <v>2.9820000000000002</v>
      </c>
      <c r="M8" s="5">
        <f t="shared" ref="M8:M18" si="2">J8+K8+L8</f>
        <v>17.134800000000002</v>
      </c>
      <c r="N8" s="5">
        <f t="shared" ref="N8:N18" si="3">M8*0.0876</f>
        <v>1.5010084800000001</v>
      </c>
      <c r="O8" s="5">
        <f t="shared" ref="O8:O18" si="4">M8+N8</f>
        <v>18.635808480000001</v>
      </c>
      <c r="P8" s="5">
        <f t="shared" ref="P8:P18" si="5">O8*22%</f>
        <v>4.0998778656000008</v>
      </c>
      <c r="Q8" s="5">
        <f t="shared" ref="Q8:Q18" si="6">M8*57%</f>
        <v>9.7668359999999996</v>
      </c>
      <c r="R8" s="5">
        <f t="shared" ref="R8:R18" si="7">O8+P8+Q8+C8</f>
        <v>59.202522345600002</v>
      </c>
      <c r="S8" s="5">
        <f t="shared" ref="S8:S18" si="8">R8*10%</f>
        <v>5.9202522345600004</v>
      </c>
      <c r="T8" s="5">
        <f t="shared" ref="T8:T18" si="9">R8+S8</f>
        <v>65.122774580159998</v>
      </c>
      <c r="U8" s="5">
        <f t="shared" ref="U8:U17" si="10">T8*20%</f>
        <v>13.024554916032001</v>
      </c>
      <c r="V8" s="35">
        <f t="shared" ref="V8:V29" si="11">T8+U8</f>
        <v>78.147329496192</v>
      </c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</row>
    <row r="9" spans="1:98" ht="25.5" x14ac:dyDescent="0.25">
      <c r="A9" s="7">
        <v>3</v>
      </c>
      <c r="B9" s="3" t="s">
        <v>20</v>
      </c>
      <c r="C9" s="1">
        <v>26.7</v>
      </c>
      <c r="D9" s="2">
        <v>0.65900000000000003</v>
      </c>
      <c r="E9" s="2">
        <v>0.51</v>
      </c>
      <c r="F9" s="2">
        <v>0.497</v>
      </c>
      <c r="G9" s="3">
        <v>1.2</v>
      </c>
      <c r="H9" s="3">
        <v>30</v>
      </c>
      <c r="I9" s="3">
        <v>6</v>
      </c>
      <c r="J9" s="1">
        <f t="shared" si="0"/>
        <v>0.79080000000000006</v>
      </c>
      <c r="K9" s="1">
        <f t="shared" si="1"/>
        <v>15.3</v>
      </c>
      <c r="L9" s="1">
        <f t="shared" si="1"/>
        <v>2.9820000000000002</v>
      </c>
      <c r="M9" s="1">
        <f t="shared" si="2"/>
        <v>19.072800000000001</v>
      </c>
      <c r="N9" s="1">
        <f t="shared" si="3"/>
        <v>1.67077728</v>
      </c>
      <c r="O9" s="1">
        <f t="shared" si="4"/>
        <v>20.74357728</v>
      </c>
      <c r="P9" s="1">
        <f t="shared" si="5"/>
        <v>4.5635870016000002</v>
      </c>
      <c r="Q9" s="1">
        <f t="shared" si="6"/>
        <v>10.871495999999999</v>
      </c>
      <c r="R9" s="1">
        <f t="shared" si="7"/>
        <v>62.878660281600006</v>
      </c>
      <c r="S9" s="1">
        <f t="shared" si="8"/>
        <v>6.2878660281600007</v>
      </c>
      <c r="T9" s="1">
        <f t="shared" si="9"/>
        <v>69.166526309760002</v>
      </c>
      <c r="U9" s="1">
        <f t="shared" si="10"/>
        <v>13.833305261952001</v>
      </c>
      <c r="V9" s="4">
        <f t="shared" si="11"/>
        <v>82.999831571712008</v>
      </c>
    </row>
    <row r="10" spans="1:98" ht="25.5" x14ac:dyDescent="0.25">
      <c r="A10" s="7">
        <v>4</v>
      </c>
      <c r="B10" s="3" t="s">
        <v>21</v>
      </c>
      <c r="C10" s="1">
        <v>26.72</v>
      </c>
      <c r="D10" s="2">
        <v>0.65900000000000003</v>
      </c>
      <c r="E10" s="2">
        <v>0.51</v>
      </c>
      <c r="F10" s="2">
        <v>0.497</v>
      </c>
      <c r="G10" s="3">
        <v>31.2</v>
      </c>
      <c r="H10" s="3">
        <v>0</v>
      </c>
      <c r="I10" s="3">
        <v>6</v>
      </c>
      <c r="J10" s="1">
        <f t="shared" si="0"/>
        <v>20.5608</v>
      </c>
      <c r="K10" s="1">
        <f t="shared" si="1"/>
        <v>0</v>
      </c>
      <c r="L10" s="1">
        <f t="shared" si="1"/>
        <v>2.9820000000000002</v>
      </c>
      <c r="M10" s="1">
        <f t="shared" si="2"/>
        <v>23.5428</v>
      </c>
      <c r="N10" s="1">
        <f t="shared" si="3"/>
        <v>2.0623492799999998</v>
      </c>
      <c r="O10" s="1">
        <f t="shared" si="4"/>
        <v>25.605149279999999</v>
      </c>
      <c r="P10" s="1">
        <f t="shared" si="5"/>
        <v>5.6331328416000002</v>
      </c>
      <c r="Q10" s="1">
        <f t="shared" si="6"/>
        <v>13.419395999999999</v>
      </c>
      <c r="R10" s="1">
        <f t="shared" si="7"/>
        <v>71.377678121599999</v>
      </c>
      <c r="S10" s="1">
        <f t="shared" si="8"/>
        <v>7.1377678121599999</v>
      </c>
      <c r="T10" s="1">
        <f t="shared" si="9"/>
        <v>78.515445933759992</v>
      </c>
      <c r="U10" s="1">
        <f t="shared" si="10"/>
        <v>15.703089186751999</v>
      </c>
      <c r="V10" s="4">
        <f t="shared" si="11"/>
        <v>94.218535120511987</v>
      </c>
    </row>
    <row r="11" spans="1:98" ht="25.5" x14ac:dyDescent="0.25">
      <c r="A11" s="13">
        <v>5</v>
      </c>
      <c r="B11" s="3" t="s">
        <v>85</v>
      </c>
      <c r="C11" s="1">
        <v>26.74</v>
      </c>
      <c r="D11" s="2">
        <v>0.65900000000000003</v>
      </c>
      <c r="E11" s="2">
        <v>0.51</v>
      </c>
      <c r="F11" s="2">
        <v>0.497</v>
      </c>
      <c r="G11" s="3">
        <v>1.2</v>
      </c>
      <c r="H11" s="3">
        <v>31.2</v>
      </c>
      <c r="I11" s="3">
        <v>6</v>
      </c>
      <c r="J11" s="1">
        <f t="shared" si="0"/>
        <v>0.79080000000000006</v>
      </c>
      <c r="K11" s="1">
        <f t="shared" si="1"/>
        <v>15.911999999999999</v>
      </c>
      <c r="L11" s="1">
        <f t="shared" si="1"/>
        <v>2.9820000000000002</v>
      </c>
      <c r="M11" s="1">
        <f t="shared" si="2"/>
        <v>19.684799999999999</v>
      </c>
      <c r="N11" s="1">
        <f t="shared" si="3"/>
        <v>1.7243884799999998</v>
      </c>
      <c r="O11" s="1">
        <f t="shared" si="4"/>
        <v>21.409188479999997</v>
      </c>
      <c r="P11" s="1">
        <f t="shared" si="5"/>
        <v>4.7100214655999997</v>
      </c>
      <c r="Q11" s="1">
        <f t="shared" si="6"/>
        <v>11.220335999999998</v>
      </c>
      <c r="R11" s="1">
        <f t="shared" si="7"/>
        <v>64.079545945599989</v>
      </c>
      <c r="S11" s="1">
        <f t="shared" si="8"/>
        <v>6.4079545945599996</v>
      </c>
      <c r="T11" s="1">
        <f t="shared" si="9"/>
        <v>70.487500540159985</v>
      </c>
      <c r="U11" s="1">
        <f t="shared" si="10"/>
        <v>14.097500108031998</v>
      </c>
      <c r="V11" s="4">
        <f t="shared" si="11"/>
        <v>84.585000648191979</v>
      </c>
    </row>
    <row r="12" spans="1:98" x14ac:dyDescent="0.25">
      <c r="A12" s="13">
        <v>6</v>
      </c>
      <c r="B12" s="3" t="s">
        <v>61</v>
      </c>
      <c r="C12" s="1">
        <v>26.73</v>
      </c>
      <c r="D12" s="2">
        <v>0.65900000000000003</v>
      </c>
      <c r="E12" s="2">
        <v>0.51</v>
      </c>
      <c r="F12" s="2">
        <v>0.497</v>
      </c>
      <c r="G12" s="3">
        <v>1.2</v>
      </c>
      <c r="H12" s="3">
        <v>51.2</v>
      </c>
      <c r="I12" s="3">
        <v>6</v>
      </c>
      <c r="J12" s="1">
        <f t="shared" si="0"/>
        <v>0.79080000000000006</v>
      </c>
      <c r="K12" s="1">
        <f t="shared" si="1"/>
        <v>26.112000000000002</v>
      </c>
      <c r="L12" s="1">
        <f t="shared" si="1"/>
        <v>2.9820000000000002</v>
      </c>
      <c r="M12" s="1">
        <f t="shared" si="2"/>
        <v>29.884800000000002</v>
      </c>
      <c r="N12" s="1">
        <f t="shared" si="3"/>
        <v>2.6179084800000001</v>
      </c>
      <c r="O12" s="1">
        <f t="shared" si="4"/>
        <v>32.502708480000003</v>
      </c>
      <c r="P12" s="1">
        <f t="shared" si="5"/>
        <v>7.1505958656000006</v>
      </c>
      <c r="Q12" s="1">
        <f t="shared" si="6"/>
        <v>17.034336</v>
      </c>
      <c r="R12" s="1">
        <f t="shared" si="7"/>
        <v>83.417640345600006</v>
      </c>
      <c r="S12" s="1">
        <f t="shared" si="8"/>
        <v>8.3417640345600006</v>
      </c>
      <c r="T12" s="1">
        <f t="shared" si="9"/>
        <v>91.759404380160007</v>
      </c>
      <c r="U12" s="1">
        <f t="shared" si="10"/>
        <v>18.351880876032002</v>
      </c>
      <c r="V12" s="4">
        <f t="shared" si="11"/>
        <v>110.11128525619201</v>
      </c>
    </row>
    <row r="13" spans="1:98" ht="25.5" x14ac:dyDescent="0.25">
      <c r="A13" s="13">
        <v>7</v>
      </c>
      <c r="B13" s="3" t="s">
        <v>22</v>
      </c>
      <c r="C13" s="1">
        <v>27.89</v>
      </c>
      <c r="D13" s="2">
        <v>0.65900000000000003</v>
      </c>
      <c r="E13" s="2">
        <v>0.51</v>
      </c>
      <c r="F13" s="2">
        <v>0.497</v>
      </c>
      <c r="G13" s="3">
        <v>1.2</v>
      </c>
      <c r="H13" s="3">
        <v>21.2</v>
      </c>
      <c r="I13" s="3">
        <v>6</v>
      </c>
      <c r="J13" s="1">
        <f t="shared" si="0"/>
        <v>0.79080000000000006</v>
      </c>
      <c r="K13" s="1">
        <f t="shared" si="1"/>
        <v>10.811999999999999</v>
      </c>
      <c r="L13" s="1">
        <f t="shared" si="1"/>
        <v>2.9820000000000002</v>
      </c>
      <c r="M13" s="1">
        <f t="shared" si="2"/>
        <v>14.584800000000001</v>
      </c>
      <c r="N13" s="1">
        <f t="shared" si="3"/>
        <v>1.2776284800000002</v>
      </c>
      <c r="O13" s="1">
        <f t="shared" si="4"/>
        <v>15.862428480000002</v>
      </c>
      <c r="P13" s="1">
        <f t="shared" si="5"/>
        <v>3.4897342656000006</v>
      </c>
      <c r="Q13" s="1">
        <f t="shared" si="6"/>
        <v>8.3133359999999996</v>
      </c>
      <c r="R13" s="1">
        <f t="shared" si="7"/>
        <v>55.555498745600005</v>
      </c>
      <c r="S13" s="1">
        <f t="shared" si="8"/>
        <v>5.5555498745600005</v>
      </c>
      <c r="T13" s="1">
        <f t="shared" si="9"/>
        <v>61.111048620160005</v>
      </c>
      <c r="U13" s="1">
        <f t="shared" si="10"/>
        <v>12.222209724032002</v>
      </c>
      <c r="V13" s="4">
        <f t="shared" si="11"/>
        <v>73.333258344192004</v>
      </c>
    </row>
    <row r="14" spans="1:98" x14ac:dyDescent="0.25">
      <c r="A14" s="13">
        <v>8</v>
      </c>
      <c r="B14" s="10" t="s">
        <v>23</v>
      </c>
      <c r="C14" s="1">
        <v>27</v>
      </c>
      <c r="D14" s="2">
        <v>0.65900000000000003</v>
      </c>
      <c r="E14" s="2">
        <v>0.51</v>
      </c>
      <c r="F14" s="2">
        <v>0.497</v>
      </c>
      <c r="G14" s="3">
        <v>1.2</v>
      </c>
      <c r="H14" s="3">
        <v>11.2</v>
      </c>
      <c r="I14" s="3">
        <v>6</v>
      </c>
      <c r="J14" s="1">
        <f t="shared" si="0"/>
        <v>0.79080000000000006</v>
      </c>
      <c r="K14" s="1">
        <f t="shared" si="1"/>
        <v>5.7119999999999997</v>
      </c>
      <c r="L14" s="1">
        <f t="shared" si="1"/>
        <v>2.9820000000000002</v>
      </c>
      <c r="M14" s="1">
        <f t="shared" si="2"/>
        <v>9.4847999999999999</v>
      </c>
      <c r="N14" s="1">
        <f t="shared" si="3"/>
        <v>0.83086848000000002</v>
      </c>
      <c r="O14" s="1">
        <f t="shared" si="4"/>
        <v>10.315668479999999</v>
      </c>
      <c r="P14" s="1">
        <f t="shared" si="5"/>
        <v>2.2694470656000001</v>
      </c>
      <c r="Q14" s="1">
        <f t="shared" si="6"/>
        <v>5.4063359999999996</v>
      </c>
      <c r="R14" s="1">
        <f t="shared" si="7"/>
        <v>44.9914515456</v>
      </c>
      <c r="S14" s="1">
        <f t="shared" si="8"/>
        <v>4.4991451545599999</v>
      </c>
      <c r="T14" s="1">
        <f t="shared" si="9"/>
        <v>49.490596700159998</v>
      </c>
      <c r="U14" s="1">
        <f t="shared" si="10"/>
        <v>9.8981193400320002</v>
      </c>
      <c r="V14" s="4">
        <f t="shared" si="11"/>
        <v>59.388716040191994</v>
      </c>
    </row>
    <row r="15" spans="1:98" ht="25.5" x14ac:dyDescent="0.25">
      <c r="A15" s="13">
        <v>9</v>
      </c>
      <c r="B15" s="3" t="s">
        <v>24</v>
      </c>
      <c r="C15" s="1">
        <v>27.88</v>
      </c>
      <c r="D15" s="2">
        <v>0.65900000000000003</v>
      </c>
      <c r="E15" s="2">
        <v>0.51</v>
      </c>
      <c r="F15" s="2">
        <v>0.497</v>
      </c>
      <c r="G15" s="3">
        <v>1.2</v>
      </c>
      <c r="H15" s="3">
        <v>16.2</v>
      </c>
      <c r="I15" s="3">
        <v>6</v>
      </c>
      <c r="J15" s="1">
        <f t="shared" si="0"/>
        <v>0.79080000000000006</v>
      </c>
      <c r="K15" s="1">
        <f t="shared" si="1"/>
        <v>8.2620000000000005</v>
      </c>
      <c r="L15" s="1">
        <f t="shared" si="1"/>
        <v>2.9820000000000002</v>
      </c>
      <c r="M15" s="1">
        <f t="shared" si="2"/>
        <v>12.034800000000001</v>
      </c>
      <c r="N15" s="1">
        <f t="shared" si="3"/>
        <v>1.05424848</v>
      </c>
      <c r="O15" s="1">
        <f t="shared" si="4"/>
        <v>13.089048480000001</v>
      </c>
      <c r="P15" s="1">
        <f t="shared" si="5"/>
        <v>2.8795906656000003</v>
      </c>
      <c r="Q15" s="1">
        <f t="shared" si="6"/>
        <v>6.8598359999999996</v>
      </c>
      <c r="R15" s="1">
        <f t="shared" si="7"/>
        <v>50.708475145600005</v>
      </c>
      <c r="S15" s="1">
        <f t="shared" si="8"/>
        <v>5.0708475145600005</v>
      </c>
      <c r="T15" s="1">
        <f t="shared" si="9"/>
        <v>55.779322660160005</v>
      </c>
      <c r="U15" s="1">
        <f t="shared" si="10"/>
        <v>11.155864532032002</v>
      </c>
      <c r="V15" s="4">
        <f t="shared" si="11"/>
        <v>66.935187192192004</v>
      </c>
    </row>
    <row r="16" spans="1:98" x14ac:dyDescent="0.25">
      <c r="A16" s="13">
        <v>10</v>
      </c>
      <c r="B16" s="10" t="s">
        <v>25</v>
      </c>
      <c r="C16" s="5">
        <v>27</v>
      </c>
      <c r="D16" s="2">
        <v>0.65900000000000003</v>
      </c>
      <c r="E16" s="2">
        <v>0.51</v>
      </c>
      <c r="F16" s="2">
        <v>0.497</v>
      </c>
      <c r="G16" s="3">
        <v>1.2</v>
      </c>
      <c r="H16" s="3">
        <v>21.2</v>
      </c>
      <c r="I16" s="3">
        <v>6</v>
      </c>
      <c r="J16" s="1">
        <f t="shared" si="0"/>
        <v>0.79080000000000006</v>
      </c>
      <c r="K16" s="1">
        <f t="shared" si="1"/>
        <v>10.811999999999999</v>
      </c>
      <c r="L16" s="1">
        <f t="shared" si="1"/>
        <v>2.9820000000000002</v>
      </c>
      <c r="M16" s="1">
        <f t="shared" si="2"/>
        <v>14.584800000000001</v>
      </c>
      <c r="N16" s="1">
        <f t="shared" si="3"/>
        <v>1.2776284800000002</v>
      </c>
      <c r="O16" s="1">
        <f t="shared" si="4"/>
        <v>15.862428480000002</v>
      </c>
      <c r="P16" s="1">
        <f t="shared" si="5"/>
        <v>3.4897342656000006</v>
      </c>
      <c r="Q16" s="1">
        <f t="shared" si="6"/>
        <v>8.3133359999999996</v>
      </c>
      <c r="R16" s="1">
        <f t="shared" si="7"/>
        <v>54.665498745600004</v>
      </c>
      <c r="S16" s="1">
        <f t="shared" si="8"/>
        <v>5.466549874560001</v>
      </c>
      <c r="T16" s="1">
        <f t="shared" si="9"/>
        <v>60.132048620160006</v>
      </c>
      <c r="U16" s="1">
        <f t="shared" si="10"/>
        <v>12.026409724032002</v>
      </c>
      <c r="V16" s="4">
        <f t="shared" si="11"/>
        <v>72.158458344192013</v>
      </c>
    </row>
    <row r="17" spans="1:22" ht="38.25" x14ac:dyDescent="0.25">
      <c r="A17" s="13">
        <v>11</v>
      </c>
      <c r="B17" s="3" t="s">
        <v>84</v>
      </c>
      <c r="C17" s="1">
        <v>30.87</v>
      </c>
      <c r="D17" s="2">
        <v>0.65900000000000003</v>
      </c>
      <c r="E17" s="2">
        <v>0.51</v>
      </c>
      <c r="F17" s="2">
        <v>0.497</v>
      </c>
      <c r="G17" s="3">
        <v>1.2</v>
      </c>
      <c r="H17" s="3">
        <v>11.2</v>
      </c>
      <c r="I17" s="3">
        <v>6</v>
      </c>
      <c r="J17" s="1">
        <f t="shared" si="0"/>
        <v>0.79080000000000006</v>
      </c>
      <c r="K17" s="1">
        <f t="shared" si="1"/>
        <v>5.7119999999999997</v>
      </c>
      <c r="L17" s="1">
        <f t="shared" si="1"/>
        <v>2.9820000000000002</v>
      </c>
      <c r="M17" s="1">
        <f t="shared" si="2"/>
        <v>9.4847999999999999</v>
      </c>
      <c r="N17" s="1">
        <f t="shared" si="3"/>
        <v>0.83086848000000002</v>
      </c>
      <c r="O17" s="1">
        <f t="shared" si="4"/>
        <v>10.315668479999999</v>
      </c>
      <c r="P17" s="1">
        <f t="shared" si="5"/>
        <v>2.2694470656000001</v>
      </c>
      <c r="Q17" s="1">
        <f t="shared" si="6"/>
        <v>5.4063359999999996</v>
      </c>
      <c r="R17" s="1">
        <f t="shared" si="7"/>
        <v>48.861451545600005</v>
      </c>
      <c r="S17" s="1">
        <f t="shared" si="8"/>
        <v>4.8861451545600012</v>
      </c>
      <c r="T17" s="1">
        <f t="shared" si="9"/>
        <v>53.747596700160003</v>
      </c>
      <c r="U17" s="1">
        <f t="shared" si="10"/>
        <v>10.749519340032002</v>
      </c>
      <c r="V17" s="4">
        <f t="shared" si="11"/>
        <v>64.497116040191997</v>
      </c>
    </row>
    <row r="18" spans="1:22" ht="25.5" x14ac:dyDescent="0.25">
      <c r="A18" s="13">
        <v>12</v>
      </c>
      <c r="B18" s="3" t="s">
        <v>26</v>
      </c>
      <c r="C18" s="1">
        <v>30.87</v>
      </c>
      <c r="D18" s="2">
        <v>0.65900000000000003</v>
      </c>
      <c r="E18" s="2">
        <v>0.51</v>
      </c>
      <c r="F18" s="2">
        <v>0.497</v>
      </c>
      <c r="G18" s="3">
        <v>1.2</v>
      </c>
      <c r="H18" s="3">
        <v>21.2</v>
      </c>
      <c r="I18" s="3">
        <v>6</v>
      </c>
      <c r="J18" s="1">
        <f t="shared" si="0"/>
        <v>0.79080000000000006</v>
      </c>
      <c r="K18" s="1">
        <f t="shared" si="1"/>
        <v>10.811999999999999</v>
      </c>
      <c r="L18" s="1">
        <f t="shared" si="1"/>
        <v>2.9820000000000002</v>
      </c>
      <c r="M18" s="1">
        <f t="shared" si="2"/>
        <v>14.584800000000001</v>
      </c>
      <c r="N18" s="1">
        <f t="shared" si="3"/>
        <v>1.2776284800000002</v>
      </c>
      <c r="O18" s="1">
        <f t="shared" si="4"/>
        <v>15.862428480000002</v>
      </c>
      <c r="P18" s="1">
        <f t="shared" si="5"/>
        <v>3.4897342656000006</v>
      </c>
      <c r="Q18" s="1">
        <f t="shared" si="6"/>
        <v>8.3133359999999996</v>
      </c>
      <c r="R18" s="1">
        <f t="shared" si="7"/>
        <v>58.535498745600002</v>
      </c>
      <c r="S18" s="1">
        <f t="shared" si="8"/>
        <v>5.8535498745600005</v>
      </c>
      <c r="T18" s="1">
        <f t="shared" si="9"/>
        <v>64.389048620159997</v>
      </c>
      <c r="U18" s="1">
        <f>T18*20%</f>
        <v>12.877809724032</v>
      </c>
      <c r="V18" s="4">
        <f t="shared" si="11"/>
        <v>77.266858344192002</v>
      </c>
    </row>
    <row r="19" spans="1:22" ht="15.75" customHeight="1" x14ac:dyDescent="0.25">
      <c r="A19" s="39" t="s">
        <v>94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</row>
    <row r="20" spans="1:22" ht="25.5" x14ac:dyDescent="0.25">
      <c r="A20" s="8">
        <v>13</v>
      </c>
      <c r="B20" s="3" t="s">
        <v>27</v>
      </c>
      <c r="C20" s="1">
        <v>27.89</v>
      </c>
      <c r="D20" s="2">
        <v>0.65900000000000003</v>
      </c>
      <c r="E20" s="2">
        <v>0.51</v>
      </c>
      <c r="F20" s="2">
        <v>0.497</v>
      </c>
      <c r="G20" s="3">
        <v>1.2</v>
      </c>
      <c r="H20" s="3">
        <v>21.2</v>
      </c>
      <c r="I20" s="3">
        <v>6</v>
      </c>
      <c r="J20" s="1">
        <f>D20*G20</f>
        <v>0.79080000000000006</v>
      </c>
      <c r="K20" s="1">
        <f>E20*H20</f>
        <v>10.811999999999999</v>
      </c>
      <c r="L20" s="1">
        <f>F20*I20</f>
        <v>2.9820000000000002</v>
      </c>
      <c r="M20" s="1">
        <f>J20+K20+L20</f>
        <v>14.584800000000001</v>
      </c>
      <c r="N20" s="1">
        <f>M20*0.0876</f>
        <v>1.2776284800000002</v>
      </c>
      <c r="O20" s="1">
        <f>M20+N20</f>
        <v>15.862428480000002</v>
      </c>
      <c r="P20" s="1">
        <f>O20*22%</f>
        <v>3.4897342656000006</v>
      </c>
      <c r="Q20" s="1">
        <f>M20*57%</f>
        <v>8.3133359999999996</v>
      </c>
      <c r="R20" s="1">
        <f>O20+P20+Q20+C20</f>
        <v>55.555498745600005</v>
      </c>
      <c r="S20" s="1">
        <f>R20*10%</f>
        <v>5.5555498745600005</v>
      </c>
      <c r="T20" s="1">
        <f>R20+S20</f>
        <v>61.111048620160005</v>
      </c>
      <c r="U20" s="1">
        <f>T20*20%</f>
        <v>12.222209724032002</v>
      </c>
      <c r="V20" s="4">
        <f t="shared" si="11"/>
        <v>73.333258344192004</v>
      </c>
    </row>
    <row r="21" spans="1:22" ht="38.25" x14ac:dyDescent="0.25">
      <c r="A21" s="8">
        <v>14</v>
      </c>
      <c r="B21" s="3" t="s">
        <v>28</v>
      </c>
      <c r="C21" s="1">
        <v>28.26</v>
      </c>
      <c r="D21" s="2">
        <v>0.65900000000000003</v>
      </c>
      <c r="E21" s="2">
        <v>0.51</v>
      </c>
      <c r="F21" s="2">
        <v>0.497</v>
      </c>
      <c r="G21" s="3">
        <v>1.2</v>
      </c>
      <c r="H21" s="3">
        <v>11.2</v>
      </c>
      <c r="I21" s="3">
        <v>6</v>
      </c>
      <c r="J21" s="1">
        <f t="shared" ref="J21:L22" si="12">D21*G21</f>
        <v>0.79080000000000006</v>
      </c>
      <c r="K21" s="1">
        <f t="shared" si="12"/>
        <v>5.7119999999999997</v>
      </c>
      <c r="L21" s="1">
        <f t="shared" si="12"/>
        <v>2.9820000000000002</v>
      </c>
      <c r="M21" s="1">
        <f t="shared" ref="M21:M22" si="13">J21+K21+L21</f>
        <v>9.4847999999999999</v>
      </c>
      <c r="N21" s="1">
        <f t="shared" ref="N21:N22" si="14">M21*0.0876</f>
        <v>0.83086848000000002</v>
      </c>
      <c r="O21" s="1">
        <f t="shared" ref="O21:O22" si="15">M21+N21</f>
        <v>10.315668479999999</v>
      </c>
      <c r="P21" s="1">
        <f t="shared" ref="P21:P22" si="16">O21*22%</f>
        <v>2.2694470656000001</v>
      </c>
      <c r="Q21" s="1">
        <f t="shared" ref="Q21:Q22" si="17">M21*42.64%</f>
        <v>4.0443187199999997</v>
      </c>
      <c r="R21" s="1">
        <f t="shared" ref="R21:R22" si="18">O21+P21+Q21+C21</f>
        <v>44.889434265600002</v>
      </c>
      <c r="S21" s="1">
        <f t="shared" ref="S21:S22" si="19">R21*10%</f>
        <v>4.4889434265600006</v>
      </c>
      <c r="T21" s="1">
        <f t="shared" ref="T21:T22" si="20">R21+S21</f>
        <v>49.378377692160001</v>
      </c>
      <c r="U21" s="1">
        <f t="shared" ref="U21:U29" si="21">T21*20%</f>
        <v>9.8756755384320005</v>
      </c>
      <c r="V21" s="4">
        <f t="shared" si="11"/>
        <v>59.254053230592</v>
      </c>
    </row>
    <row r="22" spans="1:22" ht="38.25" x14ac:dyDescent="0.25">
      <c r="A22" s="8">
        <v>15</v>
      </c>
      <c r="B22" s="3" t="s">
        <v>29</v>
      </c>
      <c r="C22" s="1">
        <v>27</v>
      </c>
      <c r="D22" s="2">
        <v>0.65900000000000003</v>
      </c>
      <c r="E22" s="2">
        <v>0.51</v>
      </c>
      <c r="F22" s="2">
        <v>0.497</v>
      </c>
      <c r="G22" s="3">
        <v>1.2</v>
      </c>
      <c r="H22" s="3">
        <v>11.2</v>
      </c>
      <c r="I22" s="3">
        <v>6</v>
      </c>
      <c r="J22" s="1">
        <f t="shared" si="12"/>
        <v>0.79080000000000006</v>
      </c>
      <c r="K22" s="1">
        <f t="shared" si="12"/>
        <v>5.7119999999999997</v>
      </c>
      <c r="L22" s="1">
        <f t="shared" si="12"/>
        <v>2.9820000000000002</v>
      </c>
      <c r="M22" s="1">
        <f t="shared" si="13"/>
        <v>9.4847999999999999</v>
      </c>
      <c r="N22" s="1">
        <f t="shared" si="14"/>
        <v>0.83086848000000002</v>
      </c>
      <c r="O22" s="1">
        <f t="shared" si="15"/>
        <v>10.315668479999999</v>
      </c>
      <c r="P22" s="1">
        <f t="shared" si="16"/>
        <v>2.2694470656000001</v>
      </c>
      <c r="Q22" s="1">
        <f t="shared" si="17"/>
        <v>4.0443187199999997</v>
      </c>
      <c r="R22" s="1">
        <f t="shared" si="18"/>
        <v>43.629434265599997</v>
      </c>
      <c r="S22" s="1">
        <f t="shared" si="19"/>
        <v>4.3629434265600002</v>
      </c>
      <c r="T22" s="1">
        <f t="shared" si="20"/>
        <v>47.992377692159998</v>
      </c>
      <c r="U22" s="1">
        <f t="shared" si="21"/>
        <v>9.598475538432</v>
      </c>
      <c r="V22" s="4">
        <f t="shared" si="11"/>
        <v>57.590853230591996</v>
      </c>
    </row>
    <row r="23" spans="1:22" ht="15.75" customHeight="1" x14ac:dyDescent="0.25">
      <c r="A23" s="39" t="s">
        <v>95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</row>
    <row r="24" spans="1:22" ht="25.5" x14ac:dyDescent="0.25">
      <c r="A24" s="14">
        <v>16</v>
      </c>
      <c r="B24" s="3" t="s">
        <v>30</v>
      </c>
      <c r="C24" s="1">
        <v>27.89</v>
      </c>
      <c r="D24" s="2">
        <v>0.65900000000000003</v>
      </c>
      <c r="E24" s="2">
        <v>0.51</v>
      </c>
      <c r="F24" s="2">
        <v>0.497</v>
      </c>
      <c r="G24" s="3">
        <v>1.2</v>
      </c>
      <c r="H24" s="3">
        <v>21.2</v>
      </c>
      <c r="I24" s="3">
        <v>6</v>
      </c>
      <c r="J24" s="1">
        <f>D24*G24</f>
        <v>0.79080000000000006</v>
      </c>
      <c r="K24" s="1">
        <f>E24*H24</f>
        <v>10.811999999999999</v>
      </c>
      <c r="L24" s="1">
        <f>F24*I24</f>
        <v>2.9820000000000002</v>
      </c>
      <c r="M24" s="1">
        <f>J24+K24+L24</f>
        <v>14.584800000000001</v>
      </c>
      <c r="N24" s="1">
        <f>M24*0.0876</f>
        <v>1.2776284800000002</v>
      </c>
      <c r="O24" s="1">
        <f>M24+N24</f>
        <v>15.862428480000002</v>
      </c>
      <c r="P24" s="1">
        <f>O24*22%</f>
        <v>3.4897342656000006</v>
      </c>
      <c r="Q24" s="1">
        <f>M24*57%</f>
        <v>8.3133359999999996</v>
      </c>
      <c r="R24" s="1">
        <f>O24+P24+Q24+C24</f>
        <v>55.555498745600005</v>
      </c>
      <c r="S24" s="1">
        <f>R24*10%</f>
        <v>5.5555498745600005</v>
      </c>
      <c r="T24" s="1">
        <f>R24+S24</f>
        <v>61.111048620160005</v>
      </c>
      <c r="U24" s="1">
        <f t="shared" si="21"/>
        <v>12.222209724032002</v>
      </c>
      <c r="V24" s="4">
        <f t="shared" si="11"/>
        <v>73.333258344192004</v>
      </c>
    </row>
    <row r="25" spans="1:22" ht="25.5" x14ac:dyDescent="0.25">
      <c r="A25" s="14">
        <v>17</v>
      </c>
      <c r="B25" s="3" t="s">
        <v>31</v>
      </c>
      <c r="C25" s="1">
        <v>27.89</v>
      </c>
      <c r="D25" s="2">
        <v>0.65900000000000003</v>
      </c>
      <c r="E25" s="2">
        <v>0.51</v>
      </c>
      <c r="F25" s="2">
        <v>0.497</v>
      </c>
      <c r="G25" s="3">
        <v>1.2</v>
      </c>
      <c r="H25" s="3">
        <v>21.2</v>
      </c>
      <c r="I25" s="3">
        <v>6</v>
      </c>
      <c r="J25" s="1">
        <f t="shared" ref="J25:L25" si="22">D25*G25</f>
        <v>0.79080000000000006</v>
      </c>
      <c r="K25" s="1">
        <f t="shared" si="22"/>
        <v>10.811999999999999</v>
      </c>
      <c r="L25" s="1">
        <f t="shared" si="22"/>
        <v>2.9820000000000002</v>
      </c>
      <c r="M25" s="1">
        <f t="shared" ref="M25" si="23">J25+K25+L25</f>
        <v>14.584800000000001</v>
      </c>
      <c r="N25" s="1">
        <f>M25*0.0876</f>
        <v>1.2776284800000002</v>
      </c>
      <c r="O25" s="1">
        <f t="shared" ref="O25" si="24">M25+N25</f>
        <v>15.862428480000002</v>
      </c>
      <c r="P25" s="1">
        <f t="shared" ref="P25" si="25">O25*22%</f>
        <v>3.4897342656000006</v>
      </c>
      <c r="Q25" s="1">
        <f>M25*57%</f>
        <v>8.3133359999999996</v>
      </c>
      <c r="R25" s="1">
        <f t="shared" ref="R25" si="26">O25+P25+Q25+C25</f>
        <v>55.555498745600005</v>
      </c>
      <c r="S25" s="1">
        <f t="shared" ref="S25" si="27">R25*10%</f>
        <v>5.5555498745600005</v>
      </c>
      <c r="T25" s="1">
        <f t="shared" ref="T25" si="28">R25+S25</f>
        <v>61.111048620160005</v>
      </c>
      <c r="U25" s="1">
        <f t="shared" si="21"/>
        <v>12.222209724032002</v>
      </c>
      <c r="V25" s="4">
        <f t="shared" si="11"/>
        <v>73.333258344192004</v>
      </c>
    </row>
    <row r="26" spans="1:22" ht="15.75" customHeight="1" x14ac:dyDescent="0.25">
      <c r="A26" s="41" t="s">
        <v>96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</row>
    <row r="27" spans="1:22" x14ac:dyDescent="0.25">
      <c r="A27" s="13">
        <v>18</v>
      </c>
      <c r="B27" s="33" t="s">
        <v>32</v>
      </c>
      <c r="C27" s="5">
        <v>30.87</v>
      </c>
      <c r="D27" s="34">
        <v>0.65900000000000003</v>
      </c>
      <c r="E27" s="34">
        <v>0.51</v>
      </c>
      <c r="F27" s="34">
        <v>0.497</v>
      </c>
      <c r="G27" s="33">
        <v>1.2</v>
      </c>
      <c r="H27" s="33">
        <v>11.2</v>
      </c>
      <c r="I27" s="33">
        <v>6</v>
      </c>
      <c r="J27" s="5">
        <f>D27*G27</f>
        <v>0.79080000000000006</v>
      </c>
      <c r="K27" s="5">
        <f>E27*H27</f>
        <v>5.7119999999999997</v>
      </c>
      <c r="L27" s="5">
        <f>F27*I27</f>
        <v>2.9820000000000002</v>
      </c>
      <c r="M27" s="5">
        <f>J27+K27+L27</f>
        <v>9.4847999999999999</v>
      </c>
      <c r="N27" s="5">
        <f>M27*0.0876</f>
        <v>0.83086848000000002</v>
      </c>
      <c r="O27" s="5">
        <f>M27+N27</f>
        <v>10.315668479999999</v>
      </c>
      <c r="P27" s="5">
        <f>O27*22%</f>
        <v>2.2694470656000001</v>
      </c>
      <c r="Q27" s="5">
        <f>M27*57%</f>
        <v>5.4063359999999996</v>
      </c>
      <c r="R27" s="5">
        <f>O27+P27+Q27+C27</f>
        <v>48.861451545600005</v>
      </c>
      <c r="S27" s="5">
        <f>R27*10%</f>
        <v>4.8861451545600012</v>
      </c>
      <c r="T27" s="5">
        <f>R27+S27</f>
        <v>53.747596700160003</v>
      </c>
      <c r="U27" s="5">
        <f t="shared" si="21"/>
        <v>10.749519340032002</v>
      </c>
      <c r="V27" s="35">
        <f t="shared" si="11"/>
        <v>64.497116040191997</v>
      </c>
    </row>
    <row r="28" spans="1:22" ht="15.75" x14ac:dyDescent="0.25">
      <c r="A28" s="43" t="s">
        <v>97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</row>
    <row r="29" spans="1:22" ht="25.5" x14ac:dyDescent="0.25">
      <c r="A29" s="13">
        <v>19</v>
      </c>
      <c r="B29" s="33" t="s">
        <v>62</v>
      </c>
      <c r="C29" s="5">
        <v>26.85</v>
      </c>
      <c r="D29" s="34">
        <v>0.65900000000000003</v>
      </c>
      <c r="E29" s="34">
        <v>0.51</v>
      </c>
      <c r="F29" s="34">
        <v>0.497</v>
      </c>
      <c r="G29" s="33">
        <v>1.2</v>
      </c>
      <c r="H29" s="33">
        <v>31.2</v>
      </c>
      <c r="I29" s="33">
        <v>6</v>
      </c>
      <c r="J29" s="5">
        <f>D29*G29</f>
        <v>0.79080000000000006</v>
      </c>
      <c r="K29" s="5">
        <f>E29*H29</f>
        <v>15.911999999999999</v>
      </c>
      <c r="L29" s="5">
        <f>F29*I29</f>
        <v>2.9820000000000002</v>
      </c>
      <c r="M29" s="5">
        <f>J29+K29+L29</f>
        <v>19.684799999999999</v>
      </c>
      <c r="N29" s="5">
        <f>M29*0.0876</f>
        <v>1.7243884799999998</v>
      </c>
      <c r="O29" s="5">
        <f>M29+N29</f>
        <v>21.409188479999997</v>
      </c>
      <c r="P29" s="5">
        <f>O29*22%</f>
        <v>4.7100214655999997</v>
      </c>
      <c r="Q29" s="5">
        <f>M29*57%</f>
        <v>11.220335999999998</v>
      </c>
      <c r="R29" s="5">
        <f>O29+P29+Q29+C29</f>
        <v>64.189545945600003</v>
      </c>
      <c r="S29" s="5">
        <f>R29*10%</f>
        <v>6.4189545945600006</v>
      </c>
      <c r="T29" s="5">
        <f>R29+S29</f>
        <v>70.608500540160009</v>
      </c>
      <c r="U29" s="5">
        <f t="shared" si="21"/>
        <v>14.121700108032002</v>
      </c>
      <c r="V29" s="35">
        <f t="shared" si="11"/>
        <v>84.73020064819201</v>
      </c>
    </row>
    <row r="30" spans="1:22" ht="15.75" x14ac:dyDescent="0.25">
      <c r="A30" s="39" t="s">
        <v>98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</row>
    <row r="31" spans="1:22" x14ac:dyDescent="0.25">
      <c r="A31" s="14">
        <v>20</v>
      </c>
      <c r="B31" s="3" t="s">
        <v>36</v>
      </c>
      <c r="C31" s="1">
        <v>24.3</v>
      </c>
      <c r="D31" s="2">
        <v>0.65900000000000003</v>
      </c>
      <c r="E31" s="2">
        <v>0.52500000000000002</v>
      </c>
      <c r="F31" s="2">
        <v>0.497</v>
      </c>
      <c r="G31" s="3">
        <v>1.2</v>
      </c>
      <c r="H31" s="3">
        <v>11.2</v>
      </c>
      <c r="I31" s="3">
        <v>6</v>
      </c>
      <c r="J31" s="1">
        <f>D31*G31</f>
        <v>0.79080000000000006</v>
      </c>
      <c r="K31" s="1">
        <f>E31*H31</f>
        <v>5.88</v>
      </c>
      <c r="L31" s="1">
        <f>F31*I31</f>
        <v>2.9820000000000002</v>
      </c>
      <c r="M31" s="1">
        <f>J31+K31+L31</f>
        <v>9.6527999999999992</v>
      </c>
      <c r="N31" s="1">
        <f>M31*0.087</f>
        <v>0.83979359999999992</v>
      </c>
      <c r="O31" s="1">
        <f>M31+N31</f>
        <v>10.492593599999999</v>
      </c>
      <c r="P31" s="1">
        <f>O31*22%</f>
        <v>2.3083705919999997</v>
      </c>
      <c r="Q31" s="1">
        <f>M31*57%</f>
        <v>5.502095999999999</v>
      </c>
      <c r="R31" s="1">
        <f>O31+P31+Q31+C31</f>
        <v>42.603060192000001</v>
      </c>
      <c r="S31" s="1">
        <f>R31*10%</f>
        <v>4.2603060192000006</v>
      </c>
      <c r="T31" s="1">
        <f>R31+S31</f>
        <v>46.863366211200002</v>
      </c>
      <c r="U31" s="1">
        <f>T31*20%</f>
        <v>9.3726732422400012</v>
      </c>
      <c r="V31" s="4">
        <f>T31+U31</f>
        <v>56.23603945344</v>
      </c>
    </row>
    <row r="32" spans="1:22" x14ac:dyDescent="0.25">
      <c r="A32" s="11">
        <v>21</v>
      </c>
      <c r="B32" s="3" t="s">
        <v>37</v>
      </c>
      <c r="C32" s="1">
        <v>24.3</v>
      </c>
      <c r="D32" s="2">
        <v>0.65900000000000003</v>
      </c>
      <c r="E32" s="2">
        <v>0.52500000000000002</v>
      </c>
      <c r="F32" s="2">
        <v>0.497</v>
      </c>
      <c r="G32" s="3">
        <v>1.2</v>
      </c>
      <c r="H32" s="3">
        <v>11.2</v>
      </c>
      <c r="I32" s="3">
        <v>6</v>
      </c>
      <c r="J32" s="1">
        <f t="shared" ref="J32:J43" si="29">D32*G32</f>
        <v>0.79080000000000006</v>
      </c>
      <c r="K32" s="1">
        <f t="shared" ref="K32:L43" si="30">E32*H32</f>
        <v>5.88</v>
      </c>
      <c r="L32" s="1">
        <f t="shared" si="30"/>
        <v>2.9820000000000002</v>
      </c>
      <c r="M32" s="1">
        <f t="shared" ref="M32:M43" si="31">J32+K32+L32</f>
        <v>9.6527999999999992</v>
      </c>
      <c r="N32" s="1">
        <f t="shared" ref="N32:N43" si="32">M32*0.087</f>
        <v>0.83979359999999992</v>
      </c>
      <c r="O32" s="1">
        <f t="shared" ref="O32:O43" si="33">M32+N32</f>
        <v>10.492593599999999</v>
      </c>
      <c r="P32" s="1">
        <f t="shared" ref="P32:P43" si="34">O32*22%</f>
        <v>2.3083705919999997</v>
      </c>
      <c r="Q32" s="1">
        <f t="shared" ref="Q32:Q56" si="35">M32*57%</f>
        <v>5.502095999999999</v>
      </c>
      <c r="R32" s="1">
        <f t="shared" ref="R32:R43" si="36">O32+P32+Q32+C32</f>
        <v>42.603060192000001</v>
      </c>
      <c r="S32" s="1">
        <f t="shared" ref="S32:S43" si="37">R32*10%</f>
        <v>4.2603060192000006</v>
      </c>
      <c r="T32" s="1">
        <f t="shared" ref="T32:T43" si="38">R32+S32</f>
        <v>46.863366211200002</v>
      </c>
      <c r="U32" s="1">
        <f t="shared" ref="U32:U56" si="39">T32*20%</f>
        <v>9.3726732422400012</v>
      </c>
      <c r="V32" s="4">
        <f t="shared" ref="V32:V56" si="40">T32+U32</f>
        <v>56.23603945344</v>
      </c>
    </row>
    <row r="33" spans="1:22" x14ac:dyDescent="0.25">
      <c r="A33" s="11">
        <v>22</v>
      </c>
      <c r="B33" s="3" t="s">
        <v>38</v>
      </c>
      <c r="C33" s="1">
        <v>24.3</v>
      </c>
      <c r="D33" s="2">
        <v>0.65900000000000003</v>
      </c>
      <c r="E33" s="2">
        <v>0.52500000000000002</v>
      </c>
      <c r="F33" s="2">
        <v>0.497</v>
      </c>
      <c r="G33" s="3">
        <v>1.2</v>
      </c>
      <c r="H33" s="3">
        <v>11.2</v>
      </c>
      <c r="I33" s="3">
        <v>6</v>
      </c>
      <c r="J33" s="1">
        <f t="shared" si="29"/>
        <v>0.79080000000000006</v>
      </c>
      <c r="K33" s="1">
        <f t="shared" si="30"/>
        <v>5.88</v>
      </c>
      <c r="L33" s="1">
        <f t="shared" si="30"/>
        <v>2.9820000000000002</v>
      </c>
      <c r="M33" s="1">
        <f t="shared" si="31"/>
        <v>9.6527999999999992</v>
      </c>
      <c r="N33" s="1">
        <f t="shared" si="32"/>
        <v>0.83979359999999992</v>
      </c>
      <c r="O33" s="1">
        <f t="shared" si="33"/>
        <v>10.492593599999999</v>
      </c>
      <c r="P33" s="1">
        <f t="shared" si="34"/>
        <v>2.3083705919999997</v>
      </c>
      <c r="Q33" s="1">
        <f t="shared" si="35"/>
        <v>5.502095999999999</v>
      </c>
      <c r="R33" s="1">
        <f t="shared" si="36"/>
        <v>42.603060192000001</v>
      </c>
      <c r="S33" s="1">
        <f t="shared" si="37"/>
        <v>4.2603060192000006</v>
      </c>
      <c r="T33" s="1">
        <f t="shared" si="38"/>
        <v>46.863366211200002</v>
      </c>
      <c r="U33" s="1">
        <f t="shared" si="39"/>
        <v>9.3726732422400012</v>
      </c>
      <c r="V33" s="4">
        <f t="shared" si="40"/>
        <v>56.23603945344</v>
      </c>
    </row>
    <row r="34" spans="1:22" ht="38.25" x14ac:dyDescent="0.25">
      <c r="A34" s="14">
        <v>23</v>
      </c>
      <c r="B34" s="3" t="s">
        <v>39</v>
      </c>
      <c r="C34" s="1">
        <v>24.3</v>
      </c>
      <c r="D34" s="2">
        <v>0.65900000000000003</v>
      </c>
      <c r="E34" s="2">
        <v>0.52500000000000002</v>
      </c>
      <c r="F34" s="2">
        <v>0.497</v>
      </c>
      <c r="G34" s="3">
        <v>1.2</v>
      </c>
      <c r="H34" s="3">
        <v>11.2</v>
      </c>
      <c r="I34" s="3">
        <v>6</v>
      </c>
      <c r="J34" s="1">
        <f t="shared" si="29"/>
        <v>0.79080000000000006</v>
      </c>
      <c r="K34" s="1">
        <f t="shared" si="30"/>
        <v>5.88</v>
      </c>
      <c r="L34" s="1">
        <f t="shared" si="30"/>
        <v>2.9820000000000002</v>
      </c>
      <c r="M34" s="1">
        <f t="shared" si="31"/>
        <v>9.6527999999999992</v>
      </c>
      <c r="N34" s="1">
        <f t="shared" si="32"/>
        <v>0.83979359999999992</v>
      </c>
      <c r="O34" s="1">
        <f t="shared" si="33"/>
        <v>10.492593599999999</v>
      </c>
      <c r="P34" s="1">
        <f t="shared" si="34"/>
        <v>2.3083705919999997</v>
      </c>
      <c r="Q34" s="1">
        <f t="shared" si="35"/>
        <v>5.502095999999999</v>
      </c>
      <c r="R34" s="1">
        <f t="shared" si="36"/>
        <v>42.603060192000001</v>
      </c>
      <c r="S34" s="1">
        <f t="shared" si="37"/>
        <v>4.2603060192000006</v>
      </c>
      <c r="T34" s="1">
        <f t="shared" si="38"/>
        <v>46.863366211200002</v>
      </c>
      <c r="U34" s="1">
        <f t="shared" si="39"/>
        <v>9.3726732422400012</v>
      </c>
      <c r="V34" s="4">
        <f t="shared" si="40"/>
        <v>56.23603945344</v>
      </c>
    </row>
    <row r="35" spans="1:22" ht="38.25" x14ac:dyDescent="0.25">
      <c r="A35" s="13">
        <v>24</v>
      </c>
      <c r="B35" s="3" t="s">
        <v>40</v>
      </c>
      <c r="C35" s="1">
        <v>24.3</v>
      </c>
      <c r="D35" s="2">
        <v>0.65900000000000003</v>
      </c>
      <c r="E35" s="2">
        <v>0.52500000000000002</v>
      </c>
      <c r="F35" s="2">
        <v>0.497</v>
      </c>
      <c r="G35" s="3">
        <v>1.2</v>
      </c>
      <c r="H35" s="3">
        <v>11.2</v>
      </c>
      <c r="I35" s="3">
        <v>6</v>
      </c>
      <c r="J35" s="1">
        <f t="shared" si="29"/>
        <v>0.79080000000000006</v>
      </c>
      <c r="K35" s="1">
        <f t="shared" si="30"/>
        <v>5.88</v>
      </c>
      <c r="L35" s="1">
        <f t="shared" si="30"/>
        <v>2.9820000000000002</v>
      </c>
      <c r="M35" s="1">
        <f t="shared" si="31"/>
        <v>9.6527999999999992</v>
      </c>
      <c r="N35" s="1">
        <f t="shared" si="32"/>
        <v>0.83979359999999992</v>
      </c>
      <c r="O35" s="1">
        <f t="shared" si="33"/>
        <v>10.492593599999999</v>
      </c>
      <c r="P35" s="1">
        <f t="shared" si="34"/>
        <v>2.3083705919999997</v>
      </c>
      <c r="Q35" s="1">
        <f t="shared" si="35"/>
        <v>5.502095999999999</v>
      </c>
      <c r="R35" s="1">
        <f t="shared" si="36"/>
        <v>42.603060192000001</v>
      </c>
      <c r="S35" s="1">
        <f t="shared" si="37"/>
        <v>4.2603060192000006</v>
      </c>
      <c r="T35" s="1">
        <f t="shared" si="38"/>
        <v>46.863366211200002</v>
      </c>
      <c r="U35" s="1">
        <f t="shared" si="39"/>
        <v>9.3726732422400012</v>
      </c>
      <c r="V35" s="4">
        <f t="shared" si="40"/>
        <v>56.23603945344</v>
      </c>
    </row>
    <row r="36" spans="1:22" ht="51" x14ac:dyDescent="0.25">
      <c r="A36" s="13">
        <v>25</v>
      </c>
      <c r="B36" s="3" t="s">
        <v>41</v>
      </c>
      <c r="C36" s="1">
        <v>24.3</v>
      </c>
      <c r="D36" s="2">
        <v>0.65900000000000003</v>
      </c>
      <c r="E36" s="2">
        <v>0.52500000000000002</v>
      </c>
      <c r="F36" s="2">
        <v>0.497</v>
      </c>
      <c r="G36" s="3">
        <v>1.2</v>
      </c>
      <c r="H36" s="3">
        <v>11.2</v>
      </c>
      <c r="I36" s="3">
        <v>6</v>
      </c>
      <c r="J36" s="1">
        <f t="shared" si="29"/>
        <v>0.79080000000000006</v>
      </c>
      <c r="K36" s="1">
        <f t="shared" si="30"/>
        <v>5.88</v>
      </c>
      <c r="L36" s="1">
        <f t="shared" si="30"/>
        <v>2.9820000000000002</v>
      </c>
      <c r="M36" s="1">
        <f t="shared" si="31"/>
        <v>9.6527999999999992</v>
      </c>
      <c r="N36" s="1">
        <f t="shared" si="32"/>
        <v>0.83979359999999992</v>
      </c>
      <c r="O36" s="1">
        <f t="shared" si="33"/>
        <v>10.492593599999999</v>
      </c>
      <c r="P36" s="1">
        <f t="shared" si="34"/>
        <v>2.3083705919999997</v>
      </c>
      <c r="Q36" s="1">
        <f t="shared" si="35"/>
        <v>5.502095999999999</v>
      </c>
      <c r="R36" s="1">
        <f t="shared" si="36"/>
        <v>42.603060192000001</v>
      </c>
      <c r="S36" s="1">
        <f t="shared" si="37"/>
        <v>4.2603060192000006</v>
      </c>
      <c r="T36" s="1">
        <f t="shared" si="38"/>
        <v>46.863366211200002</v>
      </c>
      <c r="U36" s="1">
        <f t="shared" si="39"/>
        <v>9.3726732422400012</v>
      </c>
      <c r="V36" s="4">
        <f t="shared" si="40"/>
        <v>56.23603945344</v>
      </c>
    </row>
    <row r="37" spans="1:22" ht="25.5" x14ac:dyDescent="0.25">
      <c r="A37" s="14">
        <v>26</v>
      </c>
      <c r="B37" s="3" t="s">
        <v>42</v>
      </c>
      <c r="C37" s="1">
        <v>24.3</v>
      </c>
      <c r="D37" s="2">
        <v>0.65900000000000003</v>
      </c>
      <c r="E37" s="2">
        <v>0.52500000000000002</v>
      </c>
      <c r="F37" s="2">
        <v>0.497</v>
      </c>
      <c r="G37" s="3">
        <v>1.2</v>
      </c>
      <c r="H37" s="3">
        <v>11.2</v>
      </c>
      <c r="I37" s="3">
        <v>6</v>
      </c>
      <c r="J37" s="1">
        <f t="shared" si="29"/>
        <v>0.79080000000000006</v>
      </c>
      <c r="K37" s="1">
        <f t="shared" si="30"/>
        <v>5.88</v>
      </c>
      <c r="L37" s="1">
        <f t="shared" si="30"/>
        <v>2.9820000000000002</v>
      </c>
      <c r="M37" s="1">
        <f t="shared" si="31"/>
        <v>9.6527999999999992</v>
      </c>
      <c r="N37" s="1">
        <f t="shared" si="32"/>
        <v>0.83979359999999992</v>
      </c>
      <c r="O37" s="1">
        <f t="shared" si="33"/>
        <v>10.492593599999999</v>
      </c>
      <c r="P37" s="1">
        <f t="shared" si="34"/>
        <v>2.3083705919999997</v>
      </c>
      <c r="Q37" s="1">
        <f t="shared" si="35"/>
        <v>5.502095999999999</v>
      </c>
      <c r="R37" s="1">
        <f t="shared" si="36"/>
        <v>42.603060192000001</v>
      </c>
      <c r="S37" s="1">
        <f t="shared" si="37"/>
        <v>4.2603060192000006</v>
      </c>
      <c r="T37" s="1">
        <f t="shared" si="38"/>
        <v>46.863366211200002</v>
      </c>
      <c r="U37" s="1">
        <f t="shared" si="39"/>
        <v>9.3726732422400012</v>
      </c>
      <c r="V37" s="4">
        <f t="shared" si="40"/>
        <v>56.23603945344</v>
      </c>
    </row>
    <row r="38" spans="1:22" ht="51" x14ac:dyDescent="0.25">
      <c r="A38" s="13">
        <v>27</v>
      </c>
      <c r="B38" s="3" t="s">
        <v>43</v>
      </c>
      <c r="C38" s="1">
        <v>24.3</v>
      </c>
      <c r="D38" s="2">
        <v>0.65900000000000003</v>
      </c>
      <c r="E38" s="2">
        <v>0.52500000000000002</v>
      </c>
      <c r="F38" s="2">
        <v>0.497</v>
      </c>
      <c r="G38" s="3">
        <v>1.2</v>
      </c>
      <c r="H38" s="3">
        <v>11.2</v>
      </c>
      <c r="I38" s="3">
        <v>6</v>
      </c>
      <c r="J38" s="1">
        <f t="shared" si="29"/>
        <v>0.79080000000000006</v>
      </c>
      <c r="K38" s="1">
        <f t="shared" si="30"/>
        <v>5.88</v>
      </c>
      <c r="L38" s="1">
        <f t="shared" si="30"/>
        <v>2.9820000000000002</v>
      </c>
      <c r="M38" s="1">
        <f t="shared" si="31"/>
        <v>9.6527999999999992</v>
      </c>
      <c r="N38" s="1">
        <f t="shared" si="32"/>
        <v>0.83979359999999992</v>
      </c>
      <c r="O38" s="1">
        <f t="shared" si="33"/>
        <v>10.492593599999999</v>
      </c>
      <c r="P38" s="1">
        <f t="shared" si="34"/>
        <v>2.3083705919999997</v>
      </c>
      <c r="Q38" s="1">
        <f t="shared" si="35"/>
        <v>5.502095999999999</v>
      </c>
      <c r="R38" s="1">
        <f t="shared" si="36"/>
        <v>42.603060192000001</v>
      </c>
      <c r="S38" s="1">
        <f t="shared" si="37"/>
        <v>4.2603060192000006</v>
      </c>
      <c r="T38" s="1">
        <f t="shared" si="38"/>
        <v>46.863366211200002</v>
      </c>
      <c r="U38" s="1">
        <f t="shared" si="39"/>
        <v>9.3726732422400012</v>
      </c>
      <c r="V38" s="4">
        <f t="shared" si="40"/>
        <v>56.23603945344</v>
      </c>
    </row>
    <row r="39" spans="1:22" ht="38.25" x14ac:dyDescent="0.25">
      <c r="A39" s="13">
        <v>28</v>
      </c>
      <c r="B39" s="3" t="s">
        <v>44</v>
      </c>
      <c r="C39" s="1">
        <v>24.3</v>
      </c>
      <c r="D39" s="2">
        <v>0.65900000000000003</v>
      </c>
      <c r="E39" s="2">
        <v>0.52500000000000002</v>
      </c>
      <c r="F39" s="2">
        <v>0.497</v>
      </c>
      <c r="G39" s="3">
        <v>1.2</v>
      </c>
      <c r="H39" s="3">
        <v>11.2</v>
      </c>
      <c r="I39" s="3">
        <v>6</v>
      </c>
      <c r="J39" s="1">
        <f t="shared" si="29"/>
        <v>0.79080000000000006</v>
      </c>
      <c r="K39" s="1">
        <f t="shared" si="30"/>
        <v>5.88</v>
      </c>
      <c r="L39" s="1">
        <f t="shared" si="30"/>
        <v>2.9820000000000002</v>
      </c>
      <c r="M39" s="1">
        <f t="shared" si="31"/>
        <v>9.6527999999999992</v>
      </c>
      <c r="N39" s="1">
        <f t="shared" si="32"/>
        <v>0.83979359999999992</v>
      </c>
      <c r="O39" s="1">
        <f t="shared" si="33"/>
        <v>10.492593599999999</v>
      </c>
      <c r="P39" s="1">
        <f t="shared" si="34"/>
        <v>2.3083705919999997</v>
      </c>
      <c r="Q39" s="1">
        <f t="shared" si="35"/>
        <v>5.502095999999999</v>
      </c>
      <c r="R39" s="1">
        <f t="shared" si="36"/>
        <v>42.603060192000001</v>
      </c>
      <c r="S39" s="1">
        <f t="shared" si="37"/>
        <v>4.2603060192000006</v>
      </c>
      <c r="T39" s="1">
        <f t="shared" si="38"/>
        <v>46.863366211200002</v>
      </c>
      <c r="U39" s="1">
        <f t="shared" si="39"/>
        <v>9.3726732422400012</v>
      </c>
      <c r="V39" s="4">
        <f t="shared" si="40"/>
        <v>56.23603945344</v>
      </c>
    </row>
    <row r="40" spans="1:22" ht="38.25" x14ac:dyDescent="0.25">
      <c r="A40" s="14">
        <v>29</v>
      </c>
      <c r="B40" s="3" t="s">
        <v>45</v>
      </c>
      <c r="C40" s="1">
        <v>24.3</v>
      </c>
      <c r="D40" s="2">
        <v>0.65900000000000003</v>
      </c>
      <c r="E40" s="2">
        <v>0.52500000000000002</v>
      </c>
      <c r="F40" s="2">
        <v>0.497</v>
      </c>
      <c r="G40" s="3">
        <v>1.2</v>
      </c>
      <c r="H40" s="3">
        <v>11.2</v>
      </c>
      <c r="I40" s="3">
        <v>6</v>
      </c>
      <c r="J40" s="1">
        <f t="shared" si="29"/>
        <v>0.79080000000000006</v>
      </c>
      <c r="K40" s="1">
        <f t="shared" si="30"/>
        <v>5.88</v>
      </c>
      <c r="L40" s="1">
        <f t="shared" si="30"/>
        <v>2.9820000000000002</v>
      </c>
      <c r="M40" s="1">
        <f t="shared" si="31"/>
        <v>9.6527999999999992</v>
      </c>
      <c r="N40" s="1">
        <f t="shared" si="32"/>
        <v>0.83979359999999992</v>
      </c>
      <c r="O40" s="1">
        <f t="shared" si="33"/>
        <v>10.492593599999999</v>
      </c>
      <c r="P40" s="1">
        <f t="shared" si="34"/>
        <v>2.3083705919999997</v>
      </c>
      <c r="Q40" s="1">
        <f t="shared" si="35"/>
        <v>5.502095999999999</v>
      </c>
      <c r="R40" s="1">
        <f t="shared" si="36"/>
        <v>42.603060192000001</v>
      </c>
      <c r="S40" s="1">
        <f t="shared" si="37"/>
        <v>4.2603060192000006</v>
      </c>
      <c r="T40" s="1">
        <f t="shared" si="38"/>
        <v>46.863366211200002</v>
      </c>
      <c r="U40" s="1">
        <f t="shared" si="39"/>
        <v>9.3726732422400012</v>
      </c>
      <c r="V40" s="4">
        <f t="shared" si="40"/>
        <v>56.23603945344</v>
      </c>
    </row>
    <row r="41" spans="1:22" ht="25.5" x14ac:dyDescent="0.25">
      <c r="A41" s="13">
        <v>30</v>
      </c>
      <c r="B41" s="3" t="s">
        <v>46</v>
      </c>
      <c r="C41" s="1">
        <v>24.3</v>
      </c>
      <c r="D41" s="2">
        <v>0.65900000000000003</v>
      </c>
      <c r="E41" s="2">
        <v>0.52500000000000002</v>
      </c>
      <c r="F41" s="2">
        <v>0.497</v>
      </c>
      <c r="G41" s="3">
        <v>1.2</v>
      </c>
      <c r="H41" s="3">
        <v>11.2</v>
      </c>
      <c r="I41" s="3">
        <v>6</v>
      </c>
      <c r="J41" s="1">
        <f t="shared" si="29"/>
        <v>0.79080000000000006</v>
      </c>
      <c r="K41" s="1">
        <f t="shared" si="30"/>
        <v>5.88</v>
      </c>
      <c r="L41" s="1">
        <f t="shared" si="30"/>
        <v>2.9820000000000002</v>
      </c>
      <c r="M41" s="1">
        <f t="shared" si="31"/>
        <v>9.6527999999999992</v>
      </c>
      <c r="N41" s="1">
        <f t="shared" si="32"/>
        <v>0.83979359999999992</v>
      </c>
      <c r="O41" s="1">
        <f t="shared" si="33"/>
        <v>10.492593599999999</v>
      </c>
      <c r="P41" s="1">
        <f t="shared" si="34"/>
        <v>2.3083705919999997</v>
      </c>
      <c r="Q41" s="1">
        <f t="shared" si="35"/>
        <v>5.502095999999999</v>
      </c>
      <c r="R41" s="1">
        <f t="shared" si="36"/>
        <v>42.603060192000001</v>
      </c>
      <c r="S41" s="1">
        <f t="shared" si="37"/>
        <v>4.2603060192000006</v>
      </c>
      <c r="T41" s="1">
        <f t="shared" si="38"/>
        <v>46.863366211200002</v>
      </c>
      <c r="U41" s="1">
        <f t="shared" si="39"/>
        <v>9.3726732422400012</v>
      </c>
      <c r="V41" s="4">
        <f t="shared" si="40"/>
        <v>56.23603945344</v>
      </c>
    </row>
    <row r="42" spans="1:22" ht="51" x14ac:dyDescent="0.25">
      <c r="A42" s="13">
        <v>31</v>
      </c>
      <c r="B42" s="3" t="s">
        <v>47</v>
      </c>
      <c r="C42" s="1">
        <v>24.3</v>
      </c>
      <c r="D42" s="2">
        <v>0.65900000000000003</v>
      </c>
      <c r="E42" s="2">
        <v>0.52500000000000002</v>
      </c>
      <c r="F42" s="2">
        <v>0.497</v>
      </c>
      <c r="G42" s="3">
        <v>1.2</v>
      </c>
      <c r="H42" s="3">
        <v>11.2</v>
      </c>
      <c r="I42" s="3">
        <v>6</v>
      </c>
      <c r="J42" s="1">
        <f t="shared" si="29"/>
        <v>0.79080000000000006</v>
      </c>
      <c r="K42" s="1">
        <f t="shared" si="30"/>
        <v>5.88</v>
      </c>
      <c r="L42" s="1">
        <f t="shared" si="30"/>
        <v>2.9820000000000002</v>
      </c>
      <c r="M42" s="1">
        <f t="shared" si="31"/>
        <v>9.6527999999999992</v>
      </c>
      <c r="N42" s="1">
        <f t="shared" si="32"/>
        <v>0.83979359999999992</v>
      </c>
      <c r="O42" s="1">
        <f t="shared" si="33"/>
        <v>10.492593599999999</v>
      </c>
      <c r="P42" s="1">
        <f t="shared" si="34"/>
        <v>2.3083705919999997</v>
      </c>
      <c r="Q42" s="1">
        <f t="shared" si="35"/>
        <v>5.502095999999999</v>
      </c>
      <c r="R42" s="1">
        <f t="shared" si="36"/>
        <v>42.603060192000001</v>
      </c>
      <c r="S42" s="1">
        <f t="shared" si="37"/>
        <v>4.2603060192000006</v>
      </c>
      <c r="T42" s="1">
        <f t="shared" si="38"/>
        <v>46.863366211200002</v>
      </c>
      <c r="U42" s="1">
        <f t="shared" si="39"/>
        <v>9.3726732422400012</v>
      </c>
      <c r="V42" s="4">
        <f t="shared" si="40"/>
        <v>56.23603945344</v>
      </c>
    </row>
    <row r="43" spans="1:22" ht="25.5" x14ac:dyDescent="0.25">
      <c r="A43" s="14">
        <v>32</v>
      </c>
      <c r="B43" s="3" t="s">
        <v>48</v>
      </c>
      <c r="C43" s="1">
        <v>24.3</v>
      </c>
      <c r="D43" s="2">
        <v>0.65900000000000003</v>
      </c>
      <c r="E43" s="2">
        <v>0.52500000000000002</v>
      </c>
      <c r="F43" s="2">
        <v>0.497</v>
      </c>
      <c r="G43" s="3">
        <v>1.2</v>
      </c>
      <c r="H43" s="3">
        <v>11.2</v>
      </c>
      <c r="I43" s="3">
        <v>6</v>
      </c>
      <c r="J43" s="1">
        <f t="shared" si="29"/>
        <v>0.79080000000000006</v>
      </c>
      <c r="K43" s="1">
        <f t="shared" si="30"/>
        <v>5.88</v>
      </c>
      <c r="L43" s="1">
        <f t="shared" si="30"/>
        <v>2.9820000000000002</v>
      </c>
      <c r="M43" s="1">
        <f t="shared" si="31"/>
        <v>9.6527999999999992</v>
      </c>
      <c r="N43" s="1">
        <f t="shared" si="32"/>
        <v>0.83979359999999992</v>
      </c>
      <c r="O43" s="1">
        <f t="shared" si="33"/>
        <v>10.492593599999999</v>
      </c>
      <c r="P43" s="1">
        <f t="shared" si="34"/>
        <v>2.3083705919999997</v>
      </c>
      <c r="Q43" s="1">
        <f t="shared" si="35"/>
        <v>5.502095999999999</v>
      </c>
      <c r="R43" s="1">
        <f t="shared" si="36"/>
        <v>42.603060192000001</v>
      </c>
      <c r="S43" s="1">
        <f t="shared" si="37"/>
        <v>4.2603060192000006</v>
      </c>
      <c r="T43" s="1">
        <f t="shared" si="38"/>
        <v>46.863366211200002</v>
      </c>
      <c r="U43" s="1">
        <f t="shared" si="39"/>
        <v>9.3726732422400012</v>
      </c>
      <c r="V43" s="4">
        <f t="shared" si="40"/>
        <v>56.23603945344</v>
      </c>
    </row>
    <row r="44" spans="1:22" ht="25.5" x14ac:dyDescent="0.25">
      <c r="A44" s="13">
        <v>33</v>
      </c>
      <c r="B44" s="3" t="s">
        <v>49</v>
      </c>
      <c r="C44" s="1">
        <v>24.3</v>
      </c>
      <c r="D44" s="2">
        <v>0.65900000000000003</v>
      </c>
      <c r="E44" s="2">
        <v>0.52500000000000002</v>
      </c>
      <c r="F44" s="2">
        <v>0.497</v>
      </c>
      <c r="G44" s="3">
        <v>1.2</v>
      </c>
      <c r="H44" s="3">
        <v>16.2</v>
      </c>
      <c r="I44" s="3">
        <v>6</v>
      </c>
      <c r="J44" s="1">
        <f>D44*G44</f>
        <v>0.79080000000000006</v>
      </c>
      <c r="K44" s="1">
        <f>E44*H44</f>
        <v>8.5050000000000008</v>
      </c>
      <c r="L44" s="1">
        <f>F44*I44</f>
        <v>2.9820000000000002</v>
      </c>
      <c r="M44" s="1">
        <f>J44+K44+L44</f>
        <v>12.277800000000003</v>
      </c>
      <c r="N44" s="1">
        <f>M44*0.087</f>
        <v>1.0681686000000001</v>
      </c>
      <c r="O44" s="1">
        <f>M44+N44</f>
        <v>13.345968600000003</v>
      </c>
      <c r="P44" s="1">
        <f>O44*22%</f>
        <v>2.9361130920000007</v>
      </c>
      <c r="Q44" s="1">
        <f t="shared" si="35"/>
        <v>6.9983460000000006</v>
      </c>
      <c r="R44" s="1">
        <f>O44+P44+Q44+C44</f>
        <v>47.580427692000001</v>
      </c>
      <c r="S44" s="1">
        <f>R44*10%</f>
        <v>4.7580427692000002</v>
      </c>
      <c r="T44" s="1">
        <f>R44+S44</f>
        <v>52.338470461200004</v>
      </c>
      <c r="U44" s="1">
        <f t="shared" si="39"/>
        <v>10.467694092240002</v>
      </c>
      <c r="V44" s="4">
        <f t="shared" si="40"/>
        <v>62.806164553440006</v>
      </c>
    </row>
    <row r="45" spans="1:22" ht="25.5" x14ac:dyDescent="0.25">
      <c r="A45" s="13">
        <v>34</v>
      </c>
      <c r="B45" s="3" t="s">
        <v>50</v>
      </c>
      <c r="C45" s="1">
        <v>24.3</v>
      </c>
      <c r="D45" s="2">
        <v>0.65900000000000003</v>
      </c>
      <c r="E45" s="2">
        <v>0.52500000000000002</v>
      </c>
      <c r="F45" s="2">
        <v>0.497</v>
      </c>
      <c r="G45" s="3">
        <v>1.2</v>
      </c>
      <c r="H45" s="3">
        <v>16.2</v>
      </c>
      <c r="I45" s="3">
        <v>6</v>
      </c>
      <c r="J45" s="1">
        <f t="shared" ref="J45:L47" si="41">D45*G45</f>
        <v>0.79080000000000006</v>
      </c>
      <c r="K45" s="1">
        <f t="shared" si="41"/>
        <v>8.5050000000000008</v>
      </c>
      <c r="L45" s="1">
        <f t="shared" si="41"/>
        <v>2.9820000000000002</v>
      </c>
      <c r="M45" s="1">
        <f t="shared" ref="M45:M47" si="42">J45+K45+L45</f>
        <v>12.277800000000003</v>
      </c>
      <c r="N45" s="1">
        <f t="shared" ref="N45:N47" si="43">M45*0.087</f>
        <v>1.0681686000000001</v>
      </c>
      <c r="O45" s="1">
        <f t="shared" ref="O45:O47" si="44">M45+N45</f>
        <v>13.345968600000003</v>
      </c>
      <c r="P45" s="1">
        <f t="shared" ref="P45:P47" si="45">O45*22%</f>
        <v>2.9361130920000007</v>
      </c>
      <c r="Q45" s="1">
        <f t="shared" si="35"/>
        <v>6.9983460000000006</v>
      </c>
      <c r="R45" s="1">
        <f t="shared" ref="R45:R47" si="46">O45+P45+Q45+C45</f>
        <v>47.580427692000001</v>
      </c>
      <c r="S45" s="1">
        <f t="shared" ref="S45:S47" si="47">R45*10%</f>
        <v>4.7580427692000002</v>
      </c>
      <c r="T45" s="1">
        <f t="shared" ref="T45:T47" si="48">R45+S45</f>
        <v>52.338470461200004</v>
      </c>
      <c r="U45" s="1">
        <f t="shared" si="39"/>
        <v>10.467694092240002</v>
      </c>
      <c r="V45" s="4">
        <f t="shared" si="40"/>
        <v>62.806164553440006</v>
      </c>
    </row>
    <row r="46" spans="1:22" x14ac:dyDescent="0.25">
      <c r="A46" s="14">
        <v>35</v>
      </c>
      <c r="B46" s="3" t="s">
        <v>51</v>
      </c>
      <c r="C46" s="1">
        <v>24.3</v>
      </c>
      <c r="D46" s="2">
        <v>0.65900000000000003</v>
      </c>
      <c r="E46" s="2">
        <v>0.52500000000000002</v>
      </c>
      <c r="F46" s="2">
        <v>0.497</v>
      </c>
      <c r="G46" s="3">
        <v>1.2</v>
      </c>
      <c r="H46" s="3">
        <v>16.2</v>
      </c>
      <c r="I46" s="3">
        <v>6</v>
      </c>
      <c r="J46" s="1">
        <f t="shared" si="41"/>
        <v>0.79080000000000006</v>
      </c>
      <c r="K46" s="1">
        <f t="shared" si="41"/>
        <v>8.5050000000000008</v>
      </c>
      <c r="L46" s="1">
        <f t="shared" si="41"/>
        <v>2.9820000000000002</v>
      </c>
      <c r="M46" s="1">
        <f t="shared" si="42"/>
        <v>12.277800000000003</v>
      </c>
      <c r="N46" s="1">
        <f t="shared" si="43"/>
        <v>1.0681686000000001</v>
      </c>
      <c r="O46" s="1">
        <f t="shared" si="44"/>
        <v>13.345968600000003</v>
      </c>
      <c r="P46" s="1">
        <f t="shared" si="45"/>
        <v>2.9361130920000007</v>
      </c>
      <c r="Q46" s="1">
        <f t="shared" si="35"/>
        <v>6.9983460000000006</v>
      </c>
      <c r="R46" s="1">
        <f t="shared" si="46"/>
        <v>47.580427692000001</v>
      </c>
      <c r="S46" s="1">
        <f t="shared" si="47"/>
        <v>4.7580427692000002</v>
      </c>
      <c r="T46" s="1">
        <f t="shared" si="48"/>
        <v>52.338470461200004</v>
      </c>
      <c r="U46" s="1">
        <f t="shared" si="39"/>
        <v>10.467694092240002</v>
      </c>
      <c r="V46" s="4">
        <f t="shared" si="40"/>
        <v>62.806164553440006</v>
      </c>
    </row>
    <row r="47" spans="1:22" ht="51" x14ac:dyDescent="0.25">
      <c r="A47" s="13">
        <v>36</v>
      </c>
      <c r="B47" s="3" t="s">
        <v>52</v>
      </c>
      <c r="C47" s="1">
        <v>24.3</v>
      </c>
      <c r="D47" s="2">
        <v>0.65900000000000003</v>
      </c>
      <c r="E47" s="2">
        <v>0.52500000000000002</v>
      </c>
      <c r="F47" s="2">
        <v>0.497</v>
      </c>
      <c r="G47" s="3">
        <v>1.2</v>
      </c>
      <c r="H47" s="3">
        <v>16.2</v>
      </c>
      <c r="I47" s="3">
        <v>6</v>
      </c>
      <c r="J47" s="1">
        <f t="shared" si="41"/>
        <v>0.79080000000000006</v>
      </c>
      <c r="K47" s="1">
        <f t="shared" si="41"/>
        <v>8.5050000000000008</v>
      </c>
      <c r="L47" s="1">
        <f t="shared" si="41"/>
        <v>2.9820000000000002</v>
      </c>
      <c r="M47" s="1">
        <f t="shared" si="42"/>
        <v>12.277800000000003</v>
      </c>
      <c r="N47" s="1">
        <f t="shared" si="43"/>
        <v>1.0681686000000001</v>
      </c>
      <c r="O47" s="1">
        <f t="shared" si="44"/>
        <v>13.345968600000003</v>
      </c>
      <c r="P47" s="1">
        <f t="shared" si="45"/>
        <v>2.9361130920000007</v>
      </c>
      <c r="Q47" s="1">
        <f t="shared" si="35"/>
        <v>6.9983460000000006</v>
      </c>
      <c r="R47" s="1">
        <f t="shared" si="46"/>
        <v>47.580427692000001</v>
      </c>
      <c r="S47" s="1">
        <f t="shared" si="47"/>
        <v>4.7580427692000002</v>
      </c>
      <c r="T47" s="1">
        <f t="shared" si="48"/>
        <v>52.338470461200004</v>
      </c>
      <c r="U47" s="1">
        <f t="shared" si="39"/>
        <v>10.467694092240002</v>
      </c>
      <c r="V47" s="4">
        <f t="shared" si="40"/>
        <v>62.806164553440006</v>
      </c>
    </row>
    <row r="48" spans="1:22" ht="51" x14ac:dyDescent="0.25">
      <c r="A48" s="13">
        <v>37</v>
      </c>
      <c r="B48" s="3" t="s">
        <v>72</v>
      </c>
      <c r="C48" s="1">
        <v>24.3</v>
      </c>
      <c r="D48" s="2">
        <v>0.65900000000000003</v>
      </c>
      <c r="E48" s="2">
        <v>0.52500000000000002</v>
      </c>
      <c r="F48" s="2">
        <v>0.497</v>
      </c>
      <c r="G48" s="3">
        <v>1.2</v>
      </c>
      <c r="H48" s="3">
        <v>21.2</v>
      </c>
      <c r="I48" s="3">
        <v>6</v>
      </c>
      <c r="J48" s="1">
        <f>D48*G48</f>
        <v>0.79080000000000006</v>
      </c>
      <c r="K48" s="1">
        <f>E48*H48</f>
        <v>11.13</v>
      </c>
      <c r="L48" s="1">
        <f>F48*I48</f>
        <v>2.9820000000000002</v>
      </c>
      <c r="M48" s="1">
        <f>J48+K48+L48</f>
        <v>14.902800000000003</v>
      </c>
      <c r="N48" s="1">
        <f>M48*0.087</f>
        <v>1.2965436000000001</v>
      </c>
      <c r="O48" s="1">
        <f>M48+N48</f>
        <v>16.199343600000002</v>
      </c>
      <c r="P48" s="1">
        <f>O48*22%</f>
        <v>3.5638555920000003</v>
      </c>
      <c r="Q48" s="1">
        <f t="shared" si="35"/>
        <v>8.4945960000000014</v>
      </c>
      <c r="R48" s="1">
        <f>O48+P48+Q48+C48</f>
        <v>52.557795192</v>
      </c>
      <c r="S48" s="1">
        <f>R48*10%</f>
        <v>5.2557795192000007</v>
      </c>
      <c r="T48" s="1">
        <f>R48+S48</f>
        <v>57.813574711200005</v>
      </c>
      <c r="U48" s="1">
        <f t="shared" si="39"/>
        <v>11.562714942240001</v>
      </c>
      <c r="V48" s="4">
        <f t="shared" si="40"/>
        <v>69.376289653440011</v>
      </c>
    </row>
    <row r="49" spans="1:22" ht="25.5" x14ac:dyDescent="0.25">
      <c r="A49" s="14">
        <v>38</v>
      </c>
      <c r="B49" s="3" t="s">
        <v>53</v>
      </c>
      <c r="C49" s="1">
        <v>24.3</v>
      </c>
      <c r="D49" s="2">
        <v>0.65900000000000003</v>
      </c>
      <c r="E49" s="2">
        <v>0.52500000000000002</v>
      </c>
      <c r="F49" s="2">
        <v>0.497</v>
      </c>
      <c r="G49" s="3">
        <v>1.2</v>
      </c>
      <c r="H49" s="3">
        <v>21.2</v>
      </c>
      <c r="I49" s="3">
        <v>6</v>
      </c>
      <c r="J49" s="1">
        <f t="shared" ref="J49:L51" si="49">D49*G49</f>
        <v>0.79080000000000006</v>
      </c>
      <c r="K49" s="1">
        <f t="shared" si="49"/>
        <v>11.13</v>
      </c>
      <c r="L49" s="1">
        <f t="shared" si="49"/>
        <v>2.9820000000000002</v>
      </c>
      <c r="M49" s="1">
        <f t="shared" ref="M49:M51" si="50">J49+K49+L49</f>
        <v>14.902800000000003</v>
      </c>
      <c r="N49" s="1">
        <f t="shared" ref="N49:N51" si="51">M49*0.087</f>
        <v>1.2965436000000001</v>
      </c>
      <c r="O49" s="1">
        <f t="shared" ref="O49:O51" si="52">M49+N49</f>
        <v>16.199343600000002</v>
      </c>
      <c r="P49" s="1">
        <f t="shared" ref="P49:P51" si="53">O49*22%</f>
        <v>3.5638555920000003</v>
      </c>
      <c r="Q49" s="1">
        <f t="shared" si="35"/>
        <v>8.4945960000000014</v>
      </c>
      <c r="R49" s="1">
        <f t="shared" ref="R49:R51" si="54">O49+P49+Q49+C49</f>
        <v>52.557795192</v>
      </c>
      <c r="S49" s="1">
        <f t="shared" ref="S49:S51" si="55">R49*10%</f>
        <v>5.2557795192000007</v>
      </c>
      <c r="T49" s="1">
        <f t="shared" ref="T49:T51" si="56">R49+S49</f>
        <v>57.813574711200005</v>
      </c>
      <c r="U49" s="1">
        <f t="shared" si="39"/>
        <v>11.562714942240001</v>
      </c>
      <c r="V49" s="4">
        <f t="shared" si="40"/>
        <v>69.376289653440011</v>
      </c>
    </row>
    <row r="50" spans="1:22" ht="38.25" x14ac:dyDescent="0.25">
      <c r="A50" s="13">
        <v>39</v>
      </c>
      <c r="B50" s="3" t="s">
        <v>54</v>
      </c>
      <c r="C50" s="1">
        <v>24.3</v>
      </c>
      <c r="D50" s="2">
        <v>0.65900000000000003</v>
      </c>
      <c r="E50" s="2">
        <v>0.52500000000000002</v>
      </c>
      <c r="F50" s="2">
        <v>0.497</v>
      </c>
      <c r="G50" s="3">
        <v>1.2</v>
      </c>
      <c r="H50" s="3">
        <v>21.2</v>
      </c>
      <c r="I50" s="3">
        <v>6</v>
      </c>
      <c r="J50" s="1">
        <f t="shared" si="49"/>
        <v>0.79080000000000006</v>
      </c>
      <c r="K50" s="1">
        <f t="shared" si="49"/>
        <v>11.13</v>
      </c>
      <c r="L50" s="1">
        <f t="shared" si="49"/>
        <v>2.9820000000000002</v>
      </c>
      <c r="M50" s="1">
        <f t="shared" si="50"/>
        <v>14.902800000000003</v>
      </c>
      <c r="N50" s="1">
        <f t="shared" si="51"/>
        <v>1.2965436000000001</v>
      </c>
      <c r="O50" s="1">
        <f t="shared" si="52"/>
        <v>16.199343600000002</v>
      </c>
      <c r="P50" s="1">
        <f t="shared" si="53"/>
        <v>3.5638555920000003</v>
      </c>
      <c r="Q50" s="1">
        <f t="shared" si="35"/>
        <v>8.4945960000000014</v>
      </c>
      <c r="R50" s="1">
        <f t="shared" si="54"/>
        <v>52.557795192</v>
      </c>
      <c r="S50" s="1">
        <f t="shared" si="55"/>
        <v>5.2557795192000007</v>
      </c>
      <c r="T50" s="1">
        <f t="shared" si="56"/>
        <v>57.813574711200005</v>
      </c>
      <c r="U50" s="1">
        <f t="shared" si="39"/>
        <v>11.562714942240001</v>
      </c>
      <c r="V50" s="4">
        <f t="shared" si="40"/>
        <v>69.376289653440011</v>
      </c>
    </row>
    <row r="51" spans="1:22" ht="25.5" x14ac:dyDescent="0.25">
      <c r="A51" s="13">
        <v>40</v>
      </c>
      <c r="B51" s="3" t="s">
        <v>55</v>
      </c>
      <c r="C51" s="1">
        <v>24.3</v>
      </c>
      <c r="D51" s="2">
        <v>0.65900000000000003</v>
      </c>
      <c r="E51" s="2">
        <v>0.52500000000000002</v>
      </c>
      <c r="F51" s="2">
        <v>0.497</v>
      </c>
      <c r="G51" s="3">
        <v>1.2</v>
      </c>
      <c r="H51" s="3">
        <v>21.2</v>
      </c>
      <c r="I51" s="3">
        <v>6</v>
      </c>
      <c r="J51" s="1">
        <f t="shared" si="49"/>
        <v>0.79080000000000006</v>
      </c>
      <c r="K51" s="1">
        <f t="shared" si="49"/>
        <v>11.13</v>
      </c>
      <c r="L51" s="1">
        <f t="shared" si="49"/>
        <v>2.9820000000000002</v>
      </c>
      <c r="M51" s="1">
        <f t="shared" si="50"/>
        <v>14.902800000000003</v>
      </c>
      <c r="N51" s="1">
        <f t="shared" si="51"/>
        <v>1.2965436000000001</v>
      </c>
      <c r="O51" s="1">
        <f t="shared" si="52"/>
        <v>16.199343600000002</v>
      </c>
      <c r="P51" s="1">
        <f t="shared" si="53"/>
        <v>3.5638555920000003</v>
      </c>
      <c r="Q51" s="1">
        <f t="shared" si="35"/>
        <v>8.4945960000000014</v>
      </c>
      <c r="R51" s="1">
        <f t="shared" si="54"/>
        <v>52.557795192</v>
      </c>
      <c r="S51" s="1">
        <f t="shared" si="55"/>
        <v>5.2557795192000007</v>
      </c>
      <c r="T51" s="1">
        <f t="shared" si="56"/>
        <v>57.813574711200005</v>
      </c>
      <c r="U51" s="1">
        <f t="shared" si="39"/>
        <v>11.562714942240001</v>
      </c>
      <c r="V51" s="4">
        <f t="shared" si="40"/>
        <v>69.376289653440011</v>
      </c>
    </row>
    <row r="52" spans="1:22" ht="25.5" x14ac:dyDescent="0.25">
      <c r="A52" s="14">
        <v>41</v>
      </c>
      <c r="B52" s="3" t="s">
        <v>56</v>
      </c>
      <c r="C52" s="1">
        <v>24.3</v>
      </c>
      <c r="D52" s="2">
        <v>0.65900000000000003</v>
      </c>
      <c r="E52" s="2">
        <v>0.52500000000000002</v>
      </c>
      <c r="F52" s="2">
        <v>0.497</v>
      </c>
      <c r="G52" s="3">
        <v>1.2</v>
      </c>
      <c r="H52" s="3">
        <v>26.2</v>
      </c>
      <c r="I52" s="3">
        <v>6</v>
      </c>
      <c r="J52" s="1">
        <f>D52*G52</f>
        <v>0.79080000000000006</v>
      </c>
      <c r="K52" s="1">
        <f>E52*H52</f>
        <v>13.755000000000001</v>
      </c>
      <c r="L52" s="1">
        <f>F52*I52</f>
        <v>2.9820000000000002</v>
      </c>
      <c r="M52" s="1">
        <f>J52+K52+L52</f>
        <v>17.527800000000003</v>
      </c>
      <c r="N52" s="1">
        <f>M52*0.087</f>
        <v>1.5249186000000001</v>
      </c>
      <c r="O52" s="1">
        <f>M52+N52</f>
        <v>19.052718600000002</v>
      </c>
      <c r="P52" s="1">
        <f>O52*22%</f>
        <v>4.1915980920000004</v>
      </c>
      <c r="Q52" s="1">
        <f t="shared" si="35"/>
        <v>9.9908460000000012</v>
      </c>
      <c r="R52" s="1">
        <f>O52+P52+Q52+C52</f>
        <v>57.535162692</v>
      </c>
      <c r="S52" s="1">
        <f>R52*10%</f>
        <v>5.7535162692000004</v>
      </c>
      <c r="T52" s="1">
        <f>R52+S52</f>
        <v>63.288678961199999</v>
      </c>
      <c r="U52" s="1">
        <f t="shared" si="39"/>
        <v>12.65773579224</v>
      </c>
      <c r="V52" s="4">
        <f t="shared" si="40"/>
        <v>75.946414753439996</v>
      </c>
    </row>
    <row r="53" spans="1:22" ht="25.5" x14ac:dyDescent="0.25">
      <c r="A53" s="13">
        <v>42</v>
      </c>
      <c r="B53" s="3" t="s">
        <v>57</v>
      </c>
      <c r="C53" s="1">
        <v>24.3</v>
      </c>
      <c r="D53" s="2">
        <v>0.65900000000000003</v>
      </c>
      <c r="E53" s="2">
        <v>0.52500000000000002</v>
      </c>
      <c r="F53" s="2">
        <v>0.497</v>
      </c>
      <c r="G53" s="3">
        <v>1.2</v>
      </c>
      <c r="H53" s="3">
        <v>26.2</v>
      </c>
      <c r="I53" s="3">
        <v>6</v>
      </c>
      <c r="J53" s="1">
        <f t="shared" ref="J53:J56" si="57">D53*G53</f>
        <v>0.79080000000000006</v>
      </c>
      <c r="K53" s="1">
        <f t="shared" ref="K53:L54" si="58">E53*H53</f>
        <v>13.755000000000001</v>
      </c>
      <c r="L53" s="1">
        <f t="shared" si="58"/>
        <v>2.9820000000000002</v>
      </c>
      <c r="M53" s="1">
        <f t="shared" ref="M53:M54" si="59">J53+K53+L53</f>
        <v>17.527800000000003</v>
      </c>
      <c r="N53" s="1">
        <f t="shared" ref="N53:N54" si="60">M53*0.087</f>
        <v>1.5249186000000001</v>
      </c>
      <c r="O53" s="1">
        <f t="shared" ref="O53:O54" si="61">M53+N53</f>
        <v>19.052718600000002</v>
      </c>
      <c r="P53" s="1">
        <f t="shared" ref="P53:P54" si="62">O53*22%</f>
        <v>4.1915980920000004</v>
      </c>
      <c r="Q53" s="1">
        <f t="shared" si="35"/>
        <v>9.9908460000000012</v>
      </c>
      <c r="R53" s="1">
        <f t="shared" ref="R53:R54" si="63">O53+P53+Q53+C53</f>
        <v>57.535162692</v>
      </c>
      <c r="S53" s="1">
        <f t="shared" ref="S53:S54" si="64">R53*10%</f>
        <v>5.7535162692000004</v>
      </c>
      <c r="T53" s="1">
        <f t="shared" ref="T53:T54" si="65">R53+S53</f>
        <v>63.288678961199999</v>
      </c>
      <c r="U53" s="1">
        <f t="shared" si="39"/>
        <v>12.65773579224</v>
      </c>
      <c r="V53" s="4">
        <f t="shared" si="40"/>
        <v>75.946414753439996</v>
      </c>
    </row>
    <row r="54" spans="1:22" ht="38.25" x14ac:dyDescent="0.25">
      <c r="A54" s="13">
        <v>43</v>
      </c>
      <c r="B54" s="3" t="s">
        <v>58</v>
      </c>
      <c r="C54" s="1">
        <v>24.3</v>
      </c>
      <c r="D54" s="2">
        <v>0.65900000000000003</v>
      </c>
      <c r="E54" s="2">
        <v>0.52500000000000002</v>
      </c>
      <c r="F54" s="2">
        <v>0.497</v>
      </c>
      <c r="G54" s="3">
        <v>1.2</v>
      </c>
      <c r="H54" s="3">
        <v>26.2</v>
      </c>
      <c r="I54" s="3">
        <v>6</v>
      </c>
      <c r="J54" s="1">
        <f t="shared" si="57"/>
        <v>0.79080000000000006</v>
      </c>
      <c r="K54" s="1">
        <f t="shared" si="58"/>
        <v>13.755000000000001</v>
      </c>
      <c r="L54" s="1">
        <f t="shared" si="58"/>
        <v>2.9820000000000002</v>
      </c>
      <c r="M54" s="1">
        <f t="shared" si="59"/>
        <v>17.527800000000003</v>
      </c>
      <c r="N54" s="1">
        <f t="shared" si="60"/>
        <v>1.5249186000000001</v>
      </c>
      <c r="O54" s="1">
        <f t="shared" si="61"/>
        <v>19.052718600000002</v>
      </c>
      <c r="P54" s="1">
        <f t="shared" si="62"/>
        <v>4.1915980920000004</v>
      </c>
      <c r="Q54" s="1">
        <f t="shared" si="35"/>
        <v>9.9908460000000012</v>
      </c>
      <c r="R54" s="1">
        <f t="shared" si="63"/>
        <v>57.535162692</v>
      </c>
      <c r="S54" s="1">
        <f t="shared" si="64"/>
        <v>5.7535162692000004</v>
      </c>
      <c r="T54" s="1">
        <f t="shared" si="65"/>
        <v>63.288678961199999</v>
      </c>
      <c r="U54" s="1">
        <f t="shared" si="39"/>
        <v>12.65773579224</v>
      </c>
      <c r="V54" s="4">
        <f t="shared" si="40"/>
        <v>75.946414753439996</v>
      </c>
    </row>
    <row r="55" spans="1:22" ht="51" x14ac:dyDescent="0.25">
      <c r="A55" s="14">
        <v>44</v>
      </c>
      <c r="B55" s="3" t="s">
        <v>59</v>
      </c>
      <c r="C55" s="1">
        <v>24.3</v>
      </c>
      <c r="D55" s="2">
        <v>0.65900000000000003</v>
      </c>
      <c r="E55" s="2">
        <v>0.52500000000000002</v>
      </c>
      <c r="F55" s="2">
        <v>0.497</v>
      </c>
      <c r="G55" s="3">
        <v>1.2</v>
      </c>
      <c r="H55" s="3">
        <v>31.2</v>
      </c>
      <c r="I55" s="3">
        <v>6</v>
      </c>
      <c r="J55" s="1">
        <f t="shared" si="57"/>
        <v>0.79080000000000006</v>
      </c>
      <c r="K55" s="1">
        <f>E55*H55</f>
        <v>16.38</v>
      </c>
      <c r="L55" s="1">
        <f>F55*I55</f>
        <v>2.9820000000000002</v>
      </c>
      <c r="M55" s="1">
        <f>J55+K55+L55</f>
        <v>20.152799999999999</v>
      </c>
      <c r="N55" s="1">
        <f>M55*0.087</f>
        <v>1.7532935999999999</v>
      </c>
      <c r="O55" s="1">
        <f>M55+N55</f>
        <v>21.906093599999998</v>
      </c>
      <c r="P55" s="1">
        <f>O55*22%</f>
        <v>4.8193405919999996</v>
      </c>
      <c r="Q55" s="1">
        <f t="shared" si="35"/>
        <v>11.487095999999999</v>
      </c>
      <c r="R55" s="1">
        <f>O55+P55+Q55+C55</f>
        <v>62.512530192</v>
      </c>
      <c r="S55" s="1">
        <f>R55*10%</f>
        <v>6.2512530192</v>
      </c>
      <c r="T55" s="1">
        <f>R55+S55</f>
        <v>68.763783211200007</v>
      </c>
      <c r="U55" s="1">
        <f t="shared" si="39"/>
        <v>13.752756642240001</v>
      </c>
      <c r="V55" s="4">
        <f t="shared" si="40"/>
        <v>82.516539853440008</v>
      </c>
    </row>
    <row r="56" spans="1:22" ht="51" x14ac:dyDescent="0.25">
      <c r="A56" s="14">
        <v>45</v>
      </c>
      <c r="B56" s="3" t="s">
        <v>60</v>
      </c>
      <c r="C56" s="1">
        <v>24.3</v>
      </c>
      <c r="D56" s="2">
        <v>0.65900000000000003</v>
      </c>
      <c r="E56" s="2">
        <v>0.52500000000000002</v>
      </c>
      <c r="F56" s="2">
        <v>0.497</v>
      </c>
      <c r="G56" s="3">
        <v>1.2</v>
      </c>
      <c r="H56" s="3">
        <v>31.2</v>
      </c>
      <c r="I56" s="3">
        <v>6</v>
      </c>
      <c r="J56" s="1">
        <f t="shared" si="57"/>
        <v>0.79080000000000006</v>
      </c>
      <c r="K56" s="1">
        <f>E56*H56</f>
        <v>16.38</v>
      </c>
      <c r="L56" s="1">
        <f>F56*I56</f>
        <v>2.9820000000000002</v>
      </c>
      <c r="M56" s="1">
        <f>J56+K56+L56</f>
        <v>20.152799999999999</v>
      </c>
      <c r="N56" s="1">
        <f>M56*0.087</f>
        <v>1.7532935999999999</v>
      </c>
      <c r="O56" s="1">
        <f>M56+N56</f>
        <v>21.906093599999998</v>
      </c>
      <c r="P56" s="1">
        <f>O56*22%</f>
        <v>4.8193405919999996</v>
      </c>
      <c r="Q56" s="1">
        <f t="shared" si="35"/>
        <v>11.487095999999999</v>
      </c>
      <c r="R56" s="1">
        <f>O56+P56+Q56+C56</f>
        <v>62.512530192</v>
      </c>
      <c r="S56" s="1">
        <f>R56*10%</f>
        <v>6.2512530192</v>
      </c>
      <c r="T56" s="1">
        <f>R56+S56</f>
        <v>68.763783211200007</v>
      </c>
      <c r="U56" s="1">
        <f t="shared" si="39"/>
        <v>13.752756642240001</v>
      </c>
      <c r="V56" s="4">
        <f t="shared" si="40"/>
        <v>82.516539853440008</v>
      </c>
    </row>
    <row r="57" spans="1:22" s="57" customFormat="1" ht="15.75" x14ac:dyDescent="0.25">
      <c r="A57" s="58" t="s">
        <v>99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</row>
    <row r="58" spans="1:22" s="57" customFormat="1" ht="285" customHeight="1" x14ac:dyDescent="0.25">
      <c r="A58" s="29">
        <v>46</v>
      </c>
      <c r="B58" s="30" t="s">
        <v>63</v>
      </c>
      <c r="C58" s="31">
        <v>24.3</v>
      </c>
      <c r="D58" s="29">
        <v>0.65900000000000003</v>
      </c>
      <c r="E58" s="29">
        <v>0.48899999999999999</v>
      </c>
      <c r="F58" s="29">
        <v>0.497</v>
      </c>
      <c r="G58" s="29">
        <v>1.2</v>
      </c>
      <c r="H58" s="29">
        <v>26.2</v>
      </c>
      <c r="I58" s="29">
        <v>6</v>
      </c>
      <c r="J58" s="29">
        <f>D58*G58</f>
        <v>0.79080000000000006</v>
      </c>
      <c r="K58" s="29">
        <f>E58*H58</f>
        <v>12.8118</v>
      </c>
      <c r="L58" s="29">
        <f>F58*I58</f>
        <v>2.9820000000000002</v>
      </c>
      <c r="M58" s="31">
        <f>J58+K58+L58</f>
        <v>16.584600000000002</v>
      </c>
      <c r="N58" s="31">
        <f>M58*0.0876</f>
        <v>1.4528109600000001</v>
      </c>
      <c r="O58" s="29">
        <f>M58+N58</f>
        <v>18.037410960000003</v>
      </c>
      <c r="P58" s="31">
        <f>O58*22%</f>
        <v>3.9682304112000004</v>
      </c>
      <c r="Q58" s="31">
        <f>M58*57%</f>
        <v>9.4532220000000002</v>
      </c>
      <c r="R58" s="31">
        <f>O58+P58+Q58+C58</f>
        <v>55.758863371200007</v>
      </c>
      <c r="S58" s="31">
        <f>R58*10%</f>
        <v>5.5758863371200009</v>
      </c>
      <c r="T58" s="29">
        <f>R58+S58</f>
        <v>61.334749708320011</v>
      </c>
      <c r="U58" s="29">
        <f>T58*20%</f>
        <v>12.266949941664002</v>
      </c>
      <c r="V58" s="32">
        <f>T58+U58</f>
        <v>73.601699649984013</v>
      </c>
    </row>
    <row r="59" spans="1:22" s="57" customFormat="1" ht="265.5" customHeight="1" x14ac:dyDescent="0.25">
      <c r="A59" s="29">
        <v>47</v>
      </c>
      <c r="B59" s="30" t="s">
        <v>64</v>
      </c>
      <c r="C59" s="31">
        <v>24.3</v>
      </c>
      <c r="D59" s="29">
        <v>0.65900000000000003</v>
      </c>
      <c r="E59" s="29">
        <v>0.48899999999999999</v>
      </c>
      <c r="F59" s="29">
        <v>0.497</v>
      </c>
      <c r="G59" s="29">
        <v>1.2</v>
      </c>
      <c r="H59" s="29">
        <v>26.2</v>
      </c>
      <c r="I59" s="29">
        <v>6</v>
      </c>
      <c r="J59" s="29">
        <f t="shared" ref="J59:J78" si="66">D59*G59</f>
        <v>0.79080000000000006</v>
      </c>
      <c r="K59" s="29">
        <f t="shared" ref="K59:K78" si="67">E59*H59</f>
        <v>12.8118</v>
      </c>
      <c r="L59" s="29">
        <f t="shared" ref="L59:L78" si="68">F59*I59</f>
        <v>2.9820000000000002</v>
      </c>
      <c r="M59" s="31">
        <f t="shared" ref="M59:M78" si="69">J59+K59+L59</f>
        <v>16.584600000000002</v>
      </c>
      <c r="N59" s="31">
        <f t="shared" ref="N59:N78" si="70">M59*0.0876</f>
        <v>1.4528109600000001</v>
      </c>
      <c r="O59" s="29">
        <f t="shared" ref="O59:O71" si="71">M59+N59</f>
        <v>18.037410960000003</v>
      </c>
      <c r="P59" s="31">
        <f t="shared" ref="P59:P78" si="72">O59*22%</f>
        <v>3.9682304112000004</v>
      </c>
      <c r="Q59" s="31">
        <f t="shared" ref="Q59:Q78" si="73">M59*57%</f>
        <v>9.4532220000000002</v>
      </c>
      <c r="R59" s="31">
        <f t="shared" ref="R59:R78" si="74">O59+P59+Q59+C59</f>
        <v>55.758863371200007</v>
      </c>
      <c r="S59" s="31">
        <f t="shared" ref="S59:S78" si="75">R59*10%</f>
        <v>5.5758863371200009</v>
      </c>
      <c r="T59" s="29">
        <f t="shared" ref="T59:T78" si="76">R59+S59</f>
        <v>61.334749708320011</v>
      </c>
      <c r="U59" s="29">
        <f t="shared" ref="U59:U78" si="77">T59*20%</f>
        <v>12.266949941664002</v>
      </c>
      <c r="V59" s="32">
        <f t="shared" ref="V59:V78" si="78">T59+U59</f>
        <v>73.601699649984013</v>
      </c>
    </row>
    <row r="60" spans="1:22" s="57" customFormat="1" ht="120" customHeight="1" x14ac:dyDescent="0.25">
      <c r="A60" s="29">
        <v>48</v>
      </c>
      <c r="B60" s="30" t="s">
        <v>65</v>
      </c>
      <c r="C60" s="31">
        <v>24.3</v>
      </c>
      <c r="D60" s="29">
        <v>0.65900000000000003</v>
      </c>
      <c r="E60" s="29">
        <v>0.48899999999999999</v>
      </c>
      <c r="F60" s="29">
        <v>0.497</v>
      </c>
      <c r="G60" s="29">
        <v>1.2</v>
      </c>
      <c r="H60" s="29">
        <v>16.2</v>
      </c>
      <c r="I60" s="29">
        <v>6</v>
      </c>
      <c r="J60" s="31">
        <f t="shared" si="66"/>
        <v>0.79080000000000006</v>
      </c>
      <c r="K60" s="31">
        <f t="shared" si="67"/>
        <v>7.9217999999999993</v>
      </c>
      <c r="L60" s="31">
        <f t="shared" si="68"/>
        <v>2.9820000000000002</v>
      </c>
      <c r="M60" s="31">
        <f t="shared" si="69"/>
        <v>11.694600000000001</v>
      </c>
      <c r="N60" s="31">
        <f t="shared" si="70"/>
        <v>1.0244469600000001</v>
      </c>
      <c r="O60" s="29">
        <f t="shared" si="71"/>
        <v>12.719046960000002</v>
      </c>
      <c r="P60" s="31">
        <f t="shared" si="72"/>
        <v>2.7981903312000003</v>
      </c>
      <c r="Q60" s="31">
        <f t="shared" si="73"/>
        <v>6.6659220000000001</v>
      </c>
      <c r="R60" s="31">
        <f t="shared" si="74"/>
        <v>46.483159291200003</v>
      </c>
      <c r="S60" s="31">
        <f t="shared" si="75"/>
        <v>4.6483159291200007</v>
      </c>
      <c r="T60" s="29">
        <f t="shared" si="76"/>
        <v>51.131475220320006</v>
      </c>
      <c r="U60" s="29">
        <f t="shared" si="77"/>
        <v>10.226295044064003</v>
      </c>
      <c r="V60" s="32">
        <f t="shared" si="78"/>
        <v>61.357770264384008</v>
      </c>
    </row>
    <row r="61" spans="1:22" s="57" customFormat="1" ht="120.75" customHeight="1" x14ac:dyDescent="0.25">
      <c r="A61" s="29">
        <v>49</v>
      </c>
      <c r="B61" s="30" t="s">
        <v>66</v>
      </c>
      <c r="C61" s="31">
        <v>24.3</v>
      </c>
      <c r="D61" s="29">
        <v>0.65900000000000003</v>
      </c>
      <c r="E61" s="29">
        <v>0.48899999999999999</v>
      </c>
      <c r="F61" s="29">
        <v>0.497</v>
      </c>
      <c r="G61" s="29">
        <v>1.2</v>
      </c>
      <c r="H61" s="29">
        <v>26.2</v>
      </c>
      <c r="I61" s="29">
        <v>6</v>
      </c>
      <c r="J61" s="31">
        <f t="shared" si="66"/>
        <v>0.79080000000000006</v>
      </c>
      <c r="K61" s="31">
        <f t="shared" si="67"/>
        <v>12.8118</v>
      </c>
      <c r="L61" s="31">
        <f t="shared" si="68"/>
        <v>2.9820000000000002</v>
      </c>
      <c r="M61" s="31">
        <f t="shared" si="69"/>
        <v>16.584600000000002</v>
      </c>
      <c r="N61" s="31">
        <f t="shared" si="70"/>
        <v>1.4528109600000001</v>
      </c>
      <c r="O61" s="29">
        <f t="shared" si="71"/>
        <v>18.037410960000003</v>
      </c>
      <c r="P61" s="31">
        <f t="shared" si="72"/>
        <v>3.9682304112000004</v>
      </c>
      <c r="Q61" s="31">
        <f t="shared" si="73"/>
        <v>9.4532220000000002</v>
      </c>
      <c r="R61" s="31">
        <f t="shared" si="74"/>
        <v>55.758863371200007</v>
      </c>
      <c r="S61" s="31">
        <f t="shared" si="75"/>
        <v>5.5758863371200009</v>
      </c>
      <c r="T61" s="29">
        <f t="shared" si="76"/>
        <v>61.334749708320011</v>
      </c>
      <c r="U61" s="29">
        <f t="shared" si="77"/>
        <v>12.266949941664002</v>
      </c>
      <c r="V61" s="32">
        <f t="shared" si="78"/>
        <v>73.601699649984013</v>
      </c>
    </row>
    <row r="62" spans="1:22" s="57" customFormat="1" ht="170.25" customHeight="1" x14ac:dyDescent="0.25">
      <c r="A62" s="29">
        <v>50</v>
      </c>
      <c r="B62" s="30" t="s">
        <v>67</v>
      </c>
      <c r="C62" s="31">
        <v>24.3</v>
      </c>
      <c r="D62" s="29">
        <v>0.65900000000000003</v>
      </c>
      <c r="E62" s="29">
        <v>0.48899999999999999</v>
      </c>
      <c r="F62" s="29">
        <v>0.497</v>
      </c>
      <c r="G62" s="29">
        <v>1.2</v>
      </c>
      <c r="H62" s="29">
        <v>16.2</v>
      </c>
      <c r="I62" s="29">
        <v>6</v>
      </c>
      <c r="J62" s="31">
        <f t="shared" si="66"/>
        <v>0.79080000000000006</v>
      </c>
      <c r="K62" s="31">
        <f t="shared" si="67"/>
        <v>7.9217999999999993</v>
      </c>
      <c r="L62" s="31">
        <f t="shared" si="68"/>
        <v>2.9820000000000002</v>
      </c>
      <c r="M62" s="31">
        <f t="shared" si="69"/>
        <v>11.694600000000001</v>
      </c>
      <c r="N62" s="31">
        <f t="shared" si="70"/>
        <v>1.0244469600000001</v>
      </c>
      <c r="O62" s="29">
        <f t="shared" si="71"/>
        <v>12.719046960000002</v>
      </c>
      <c r="P62" s="31">
        <f t="shared" si="72"/>
        <v>2.7981903312000003</v>
      </c>
      <c r="Q62" s="31">
        <f t="shared" si="73"/>
        <v>6.6659220000000001</v>
      </c>
      <c r="R62" s="31">
        <f t="shared" si="74"/>
        <v>46.483159291200003</v>
      </c>
      <c r="S62" s="31">
        <f t="shared" si="75"/>
        <v>4.6483159291200007</v>
      </c>
      <c r="T62" s="29">
        <f t="shared" si="76"/>
        <v>51.131475220320006</v>
      </c>
      <c r="U62" s="29">
        <f t="shared" si="77"/>
        <v>10.226295044064003</v>
      </c>
      <c r="V62" s="32">
        <f t="shared" si="78"/>
        <v>61.357770264384008</v>
      </c>
    </row>
    <row r="63" spans="1:22" s="57" customFormat="1" ht="165" x14ac:dyDescent="0.25">
      <c r="A63" s="29">
        <v>51</v>
      </c>
      <c r="B63" s="30" t="s">
        <v>68</v>
      </c>
      <c r="C63" s="31">
        <v>24.3</v>
      </c>
      <c r="D63" s="29">
        <v>0.65900000000000003</v>
      </c>
      <c r="E63" s="29">
        <v>0.48899999999999999</v>
      </c>
      <c r="F63" s="29">
        <v>0.497</v>
      </c>
      <c r="G63" s="29">
        <v>1.2</v>
      </c>
      <c r="H63" s="29">
        <v>26.2</v>
      </c>
      <c r="I63" s="29">
        <v>6</v>
      </c>
      <c r="J63" s="31">
        <f t="shared" si="66"/>
        <v>0.79080000000000006</v>
      </c>
      <c r="K63" s="31">
        <f t="shared" si="67"/>
        <v>12.8118</v>
      </c>
      <c r="L63" s="31">
        <f t="shared" si="68"/>
        <v>2.9820000000000002</v>
      </c>
      <c r="M63" s="31">
        <f t="shared" si="69"/>
        <v>16.584600000000002</v>
      </c>
      <c r="N63" s="31">
        <f t="shared" si="70"/>
        <v>1.4528109600000001</v>
      </c>
      <c r="O63" s="29">
        <f t="shared" si="71"/>
        <v>18.037410960000003</v>
      </c>
      <c r="P63" s="31">
        <f t="shared" si="72"/>
        <v>3.9682304112000004</v>
      </c>
      <c r="Q63" s="31">
        <f t="shared" si="73"/>
        <v>9.4532220000000002</v>
      </c>
      <c r="R63" s="31">
        <f t="shared" si="74"/>
        <v>55.758863371200007</v>
      </c>
      <c r="S63" s="31">
        <f t="shared" si="75"/>
        <v>5.5758863371200009</v>
      </c>
      <c r="T63" s="29">
        <f t="shared" si="76"/>
        <v>61.334749708320011</v>
      </c>
      <c r="U63" s="29">
        <f t="shared" si="77"/>
        <v>12.266949941664002</v>
      </c>
      <c r="V63" s="32">
        <f t="shared" si="78"/>
        <v>73.601699649984013</v>
      </c>
    </row>
    <row r="64" spans="1:22" s="57" customFormat="1" ht="120" x14ac:dyDescent="0.25">
      <c r="A64" s="29">
        <v>52</v>
      </c>
      <c r="B64" s="30" t="s">
        <v>69</v>
      </c>
      <c r="C64" s="31">
        <v>24.3</v>
      </c>
      <c r="D64" s="29">
        <v>0.65900000000000003</v>
      </c>
      <c r="E64" s="29">
        <v>0.48899999999999999</v>
      </c>
      <c r="F64" s="29">
        <v>0.497</v>
      </c>
      <c r="G64" s="29">
        <v>1.2</v>
      </c>
      <c r="H64" s="29">
        <v>31.2</v>
      </c>
      <c r="I64" s="29">
        <v>6</v>
      </c>
      <c r="J64" s="31">
        <f t="shared" si="66"/>
        <v>0.79080000000000006</v>
      </c>
      <c r="K64" s="31">
        <f t="shared" si="67"/>
        <v>15.2568</v>
      </c>
      <c r="L64" s="31">
        <f t="shared" si="68"/>
        <v>2.9820000000000002</v>
      </c>
      <c r="M64" s="31">
        <f t="shared" si="69"/>
        <v>19.029599999999999</v>
      </c>
      <c r="N64" s="31">
        <f t="shared" si="70"/>
        <v>1.6669929599999997</v>
      </c>
      <c r="O64" s="29">
        <f t="shared" si="71"/>
        <v>20.696592959999997</v>
      </c>
      <c r="P64" s="31">
        <f t="shared" si="72"/>
        <v>4.5532504511999994</v>
      </c>
      <c r="Q64" s="31">
        <f t="shared" si="73"/>
        <v>10.846871999999998</v>
      </c>
      <c r="R64" s="31">
        <f t="shared" si="74"/>
        <v>60.396715411199992</v>
      </c>
      <c r="S64" s="31">
        <f t="shared" si="75"/>
        <v>6.0396715411199997</v>
      </c>
      <c r="T64" s="29">
        <f t="shared" si="76"/>
        <v>66.436386952319992</v>
      </c>
      <c r="U64" s="29">
        <f t="shared" si="77"/>
        <v>13.287277390463998</v>
      </c>
      <c r="V64" s="32">
        <f t="shared" si="78"/>
        <v>79.723664342783991</v>
      </c>
    </row>
    <row r="65" spans="1:22" s="57" customFormat="1" ht="135" x14ac:dyDescent="0.25">
      <c r="A65" s="29">
        <v>53</v>
      </c>
      <c r="B65" s="30" t="s">
        <v>70</v>
      </c>
      <c r="C65" s="31">
        <v>24.3</v>
      </c>
      <c r="D65" s="29">
        <v>0.65900000000000003</v>
      </c>
      <c r="E65" s="29">
        <v>0.48899999999999999</v>
      </c>
      <c r="F65" s="29">
        <v>0.497</v>
      </c>
      <c r="G65" s="29">
        <v>1.2</v>
      </c>
      <c r="H65" s="29">
        <v>26.2</v>
      </c>
      <c r="I65" s="29">
        <v>6</v>
      </c>
      <c r="J65" s="31">
        <f t="shared" si="66"/>
        <v>0.79080000000000006</v>
      </c>
      <c r="K65" s="31">
        <f t="shared" si="67"/>
        <v>12.8118</v>
      </c>
      <c r="L65" s="31">
        <f t="shared" si="68"/>
        <v>2.9820000000000002</v>
      </c>
      <c r="M65" s="31">
        <f t="shared" si="69"/>
        <v>16.584600000000002</v>
      </c>
      <c r="N65" s="31">
        <f t="shared" si="70"/>
        <v>1.4528109600000001</v>
      </c>
      <c r="O65" s="29">
        <f t="shared" si="71"/>
        <v>18.037410960000003</v>
      </c>
      <c r="P65" s="31">
        <f t="shared" si="72"/>
        <v>3.9682304112000004</v>
      </c>
      <c r="Q65" s="31">
        <f t="shared" si="73"/>
        <v>9.4532220000000002</v>
      </c>
      <c r="R65" s="31">
        <f t="shared" si="74"/>
        <v>55.758863371200007</v>
      </c>
      <c r="S65" s="31">
        <f t="shared" si="75"/>
        <v>5.5758863371200009</v>
      </c>
      <c r="T65" s="29">
        <f t="shared" si="76"/>
        <v>61.334749708320011</v>
      </c>
      <c r="U65" s="29">
        <f t="shared" si="77"/>
        <v>12.266949941664002</v>
      </c>
      <c r="V65" s="32">
        <f t="shared" si="78"/>
        <v>73.601699649984013</v>
      </c>
    </row>
    <row r="66" spans="1:22" s="57" customFormat="1" ht="120" x14ac:dyDescent="0.25">
      <c r="A66" s="29">
        <v>54</v>
      </c>
      <c r="B66" s="30" t="s">
        <v>71</v>
      </c>
      <c r="C66" s="31">
        <v>24.3</v>
      </c>
      <c r="D66" s="29">
        <v>0.65900000000000003</v>
      </c>
      <c r="E66" s="29">
        <v>0.48899999999999999</v>
      </c>
      <c r="F66" s="29">
        <v>0.497</v>
      </c>
      <c r="G66" s="29">
        <v>1.2</v>
      </c>
      <c r="H66" s="29">
        <v>36.200000000000003</v>
      </c>
      <c r="I66" s="29">
        <v>6</v>
      </c>
      <c r="J66" s="31">
        <f t="shared" si="66"/>
        <v>0.79080000000000006</v>
      </c>
      <c r="K66" s="31">
        <f t="shared" si="67"/>
        <v>17.701800000000002</v>
      </c>
      <c r="L66" s="31">
        <f t="shared" si="68"/>
        <v>2.9820000000000002</v>
      </c>
      <c r="M66" s="31">
        <f t="shared" si="69"/>
        <v>21.474600000000002</v>
      </c>
      <c r="N66" s="31">
        <f t="shared" si="70"/>
        <v>1.8811749600000001</v>
      </c>
      <c r="O66" s="29">
        <f t="shared" si="71"/>
        <v>23.355774960000002</v>
      </c>
      <c r="P66" s="31">
        <f t="shared" si="72"/>
        <v>5.1382704912000001</v>
      </c>
      <c r="Q66" s="31">
        <f t="shared" si="73"/>
        <v>12.240522</v>
      </c>
      <c r="R66" s="31">
        <f t="shared" si="74"/>
        <v>65.034567451200004</v>
      </c>
      <c r="S66" s="31">
        <f t="shared" si="75"/>
        <v>6.5034567451200012</v>
      </c>
      <c r="T66" s="29">
        <f t="shared" si="76"/>
        <v>71.538024196320009</v>
      </c>
      <c r="U66" s="29">
        <f t="shared" si="77"/>
        <v>14.307604839264002</v>
      </c>
      <c r="V66" s="32">
        <f t="shared" si="78"/>
        <v>85.845629035584011</v>
      </c>
    </row>
    <row r="67" spans="1:22" s="57" customFormat="1" ht="124.5" customHeight="1" x14ac:dyDescent="0.25">
      <c r="A67" s="29">
        <v>55</v>
      </c>
      <c r="B67" s="30" t="s">
        <v>73</v>
      </c>
      <c r="C67" s="31">
        <v>24.3</v>
      </c>
      <c r="D67" s="29">
        <v>0.65900000000000003</v>
      </c>
      <c r="E67" s="29">
        <v>0.48899999999999999</v>
      </c>
      <c r="F67" s="29">
        <v>0.497</v>
      </c>
      <c r="G67" s="29">
        <v>1.2</v>
      </c>
      <c r="H67" s="29">
        <v>36.200000000000003</v>
      </c>
      <c r="I67" s="29">
        <v>6</v>
      </c>
      <c r="J67" s="31">
        <f t="shared" si="66"/>
        <v>0.79080000000000006</v>
      </c>
      <c r="K67" s="31">
        <f t="shared" si="67"/>
        <v>17.701800000000002</v>
      </c>
      <c r="L67" s="31">
        <f t="shared" si="68"/>
        <v>2.9820000000000002</v>
      </c>
      <c r="M67" s="31">
        <f t="shared" si="69"/>
        <v>21.474600000000002</v>
      </c>
      <c r="N67" s="31">
        <f t="shared" si="70"/>
        <v>1.8811749600000001</v>
      </c>
      <c r="O67" s="29">
        <f t="shared" si="71"/>
        <v>23.355774960000002</v>
      </c>
      <c r="P67" s="31">
        <f t="shared" si="72"/>
        <v>5.1382704912000001</v>
      </c>
      <c r="Q67" s="31">
        <f t="shared" si="73"/>
        <v>12.240522</v>
      </c>
      <c r="R67" s="31">
        <f t="shared" si="74"/>
        <v>65.034567451200004</v>
      </c>
      <c r="S67" s="31">
        <f t="shared" si="75"/>
        <v>6.5034567451200012</v>
      </c>
      <c r="T67" s="29">
        <f t="shared" si="76"/>
        <v>71.538024196320009</v>
      </c>
      <c r="U67" s="29">
        <f t="shared" si="77"/>
        <v>14.307604839264002</v>
      </c>
      <c r="V67" s="32">
        <f t="shared" si="78"/>
        <v>85.845629035584011</v>
      </c>
    </row>
    <row r="68" spans="1:22" s="57" customFormat="1" ht="107.25" customHeight="1" x14ac:dyDescent="0.25">
      <c r="A68" s="29">
        <v>56</v>
      </c>
      <c r="B68" s="30" t="s">
        <v>74</v>
      </c>
      <c r="C68" s="31">
        <v>24.3</v>
      </c>
      <c r="D68" s="29">
        <v>0.65900000000000003</v>
      </c>
      <c r="E68" s="29">
        <v>0.48899999999999999</v>
      </c>
      <c r="F68" s="29">
        <v>0.497</v>
      </c>
      <c r="G68" s="29">
        <v>1.2</v>
      </c>
      <c r="H68" s="29">
        <v>46.2</v>
      </c>
      <c r="I68" s="29">
        <v>6</v>
      </c>
      <c r="J68" s="31">
        <f t="shared" si="66"/>
        <v>0.79080000000000006</v>
      </c>
      <c r="K68" s="31">
        <f t="shared" si="67"/>
        <v>22.591799999999999</v>
      </c>
      <c r="L68" s="31">
        <f t="shared" si="68"/>
        <v>2.9820000000000002</v>
      </c>
      <c r="M68" s="31">
        <f t="shared" si="69"/>
        <v>26.364599999999999</v>
      </c>
      <c r="N68" s="31">
        <f t="shared" si="70"/>
        <v>2.3095389599999998</v>
      </c>
      <c r="O68" s="29">
        <f t="shared" si="71"/>
        <v>28.674138960000001</v>
      </c>
      <c r="P68" s="31">
        <f t="shared" si="72"/>
        <v>6.3083105711999998</v>
      </c>
      <c r="Q68" s="31">
        <f t="shared" si="73"/>
        <v>15.027821999999999</v>
      </c>
      <c r="R68" s="31">
        <f t="shared" si="74"/>
        <v>74.310271531200002</v>
      </c>
      <c r="S68" s="31">
        <f t="shared" si="75"/>
        <v>7.4310271531200005</v>
      </c>
      <c r="T68" s="29">
        <f t="shared" si="76"/>
        <v>81.74129868432</v>
      </c>
      <c r="U68" s="29">
        <f t="shared" si="77"/>
        <v>16.348259736864001</v>
      </c>
      <c r="V68" s="32">
        <f t="shared" si="78"/>
        <v>98.089558421183995</v>
      </c>
    </row>
    <row r="69" spans="1:22" s="57" customFormat="1" ht="92.25" customHeight="1" x14ac:dyDescent="0.25">
      <c r="A69" s="29">
        <v>57</v>
      </c>
      <c r="B69" s="30" t="s">
        <v>75</v>
      </c>
      <c r="C69" s="31">
        <v>24.3</v>
      </c>
      <c r="D69" s="29">
        <v>0.65900000000000003</v>
      </c>
      <c r="E69" s="29">
        <v>0.48899999999999999</v>
      </c>
      <c r="F69" s="29">
        <v>0.497</v>
      </c>
      <c r="G69" s="29">
        <v>1.2</v>
      </c>
      <c r="H69" s="29">
        <v>61.2</v>
      </c>
      <c r="I69" s="29">
        <v>6</v>
      </c>
      <c r="J69" s="31">
        <f t="shared" si="66"/>
        <v>0.79080000000000006</v>
      </c>
      <c r="K69" s="31">
        <f t="shared" si="67"/>
        <v>29.9268</v>
      </c>
      <c r="L69" s="31">
        <f t="shared" si="68"/>
        <v>2.9820000000000002</v>
      </c>
      <c r="M69" s="31">
        <f t="shared" si="69"/>
        <v>33.699600000000004</v>
      </c>
      <c r="N69" s="31">
        <f t="shared" si="70"/>
        <v>2.9520849600000001</v>
      </c>
      <c r="O69" s="29">
        <f t="shared" si="71"/>
        <v>36.651684960000004</v>
      </c>
      <c r="P69" s="31">
        <f t="shared" si="72"/>
        <v>8.0633706912000012</v>
      </c>
      <c r="Q69" s="31">
        <f t="shared" si="73"/>
        <v>19.208772</v>
      </c>
      <c r="R69" s="31">
        <f t="shared" si="74"/>
        <v>88.223827651199997</v>
      </c>
      <c r="S69" s="31">
        <f t="shared" si="75"/>
        <v>8.8223827651200004</v>
      </c>
      <c r="T69" s="29">
        <f t="shared" si="76"/>
        <v>97.046210416319994</v>
      </c>
      <c r="U69" s="29">
        <f t="shared" si="77"/>
        <v>19.409242083264001</v>
      </c>
      <c r="V69" s="32">
        <f t="shared" si="78"/>
        <v>116.455452499584</v>
      </c>
    </row>
    <row r="70" spans="1:22" s="57" customFormat="1" ht="123.75" customHeight="1" x14ac:dyDescent="0.25">
      <c r="A70" s="29">
        <v>58</v>
      </c>
      <c r="B70" s="30" t="s">
        <v>76</v>
      </c>
      <c r="C70" s="31">
        <v>24.3</v>
      </c>
      <c r="D70" s="29">
        <v>0.65900000000000003</v>
      </c>
      <c r="E70" s="29">
        <v>0.48899999999999999</v>
      </c>
      <c r="F70" s="29">
        <v>0.497</v>
      </c>
      <c r="G70" s="29">
        <v>1.2</v>
      </c>
      <c r="H70" s="29">
        <v>31.2</v>
      </c>
      <c r="I70" s="29">
        <v>6</v>
      </c>
      <c r="J70" s="31">
        <f t="shared" si="66"/>
        <v>0.79080000000000006</v>
      </c>
      <c r="K70" s="31">
        <f t="shared" si="67"/>
        <v>15.2568</v>
      </c>
      <c r="L70" s="31">
        <f t="shared" si="68"/>
        <v>2.9820000000000002</v>
      </c>
      <c r="M70" s="31">
        <f t="shared" si="69"/>
        <v>19.029599999999999</v>
      </c>
      <c r="N70" s="31">
        <f t="shared" si="70"/>
        <v>1.6669929599999997</v>
      </c>
      <c r="O70" s="29">
        <f t="shared" si="71"/>
        <v>20.696592959999997</v>
      </c>
      <c r="P70" s="31">
        <f t="shared" si="72"/>
        <v>4.5532504511999994</v>
      </c>
      <c r="Q70" s="31">
        <f t="shared" si="73"/>
        <v>10.846871999999998</v>
      </c>
      <c r="R70" s="31">
        <f t="shared" si="74"/>
        <v>60.396715411199992</v>
      </c>
      <c r="S70" s="31">
        <f t="shared" si="75"/>
        <v>6.0396715411199997</v>
      </c>
      <c r="T70" s="29">
        <f t="shared" si="76"/>
        <v>66.436386952319992</v>
      </c>
      <c r="U70" s="29">
        <f t="shared" si="77"/>
        <v>13.287277390463998</v>
      </c>
      <c r="V70" s="32">
        <f t="shared" si="78"/>
        <v>79.723664342783991</v>
      </c>
    </row>
    <row r="71" spans="1:22" s="57" customFormat="1" ht="124.5" customHeight="1" x14ac:dyDescent="0.25">
      <c r="A71" s="29">
        <v>59</v>
      </c>
      <c r="B71" s="30" t="s">
        <v>77</v>
      </c>
      <c r="C71" s="31">
        <v>24.3</v>
      </c>
      <c r="D71" s="29">
        <v>0.65900000000000003</v>
      </c>
      <c r="E71" s="29">
        <v>0.48899999999999999</v>
      </c>
      <c r="F71" s="29">
        <v>0.497</v>
      </c>
      <c r="G71" s="29">
        <v>1.2</v>
      </c>
      <c r="H71" s="29">
        <v>46.2</v>
      </c>
      <c r="I71" s="29">
        <v>6</v>
      </c>
      <c r="J71" s="31">
        <f t="shared" si="66"/>
        <v>0.79080000000000006</v>
      </c>
      <c r="K71" s="31">
        <f t="shared" si="67"/>
        <v>22.591799999999999</v>
      </c>
      <c r="L71" s="31">
        <f t="shared" si="68"/>
        <v>2.9820000000000002</v>
      </c>
      <c r="M71" s="31">
        <f t="shared" si="69"/>
        <v>26.364599999999999</v>
      </c>
      <c r="N71" s="31">
        <f t="shared" si="70"/>
        <v>2.3095389599999998</v>
      </c>
      <c r="O71" s="29">
        <f t="shared" si="71"/>
        <v>28.674138960000001</v>
      </c>
      <c r="P71" s="31">
        <f t="shared" si="72"/>
        <v>6.3083105711999998</v>
      </c>
      <c r="Q71" s="31">
        <f t="shared" si="73"/>
        <v>15.027821999999999</v>
      </c>
      <c r="R71" s="31">
        <f t="shared" si="74"/>
        <v>74.310271531200002</v>
      </c>
      <c r="S71" s="31">
        <f t="shared" si="75"/>
        <v>7.4310271531200005</v>
      </c>
      <c r="T71" s="29">
        <f t="shared" si="76"/>
        <v>81.74129868432</v>
      </c>
      <c r="U71" s="29">
        <f t="shared" si="77"/>
        <v>16.348259736864001</v>
      </c>
      <c r="V71" s="32">
        <f t="shared" si="78"/>
        <v>98.089558421183995</v>
      </c>
    </row>
    <row r="72" spans="1:22" s="57" customFormat="1" ht="189" customHeight="1" x14ac:dyDescent="0.25">
      <c r="A72" s="29">
        <v>60</v>
      </c>
      <c r="B72" s="30" t="s">
        <v>78</v>
      </c>
      <c r="C72" s="31">
        <v>24.3</v>
      </c>
      <c r="D72" s="29">
        <v>0.65900000000000003</v>
      </c>
      <c r="E72" s="29">
        <v>0.48899999999999999</v>
      </c>
      <c r="F72" s="29">
        <v>0.497</v>
      </c>
      <c r="G72" s="29">
        <v>1.2</v>
      </c>
      <c r="H72" s="29">
        <v>16.2</v>
      </c>
      <c r="I72" s="29">
        <v>6</v>
      </c>
      <c r="J72" s="31">
        <f t="shared" si="66"/>
        <v>0.79080000000000006</v>
      </c>
      <c r="K72" s="31">
        <f t="shared" si="67"/>
        <v>7.9217999999999993</v>
      </c>
      <c r="L72" s="31">
        <f t="shared" si="68"/>
        <v>2.9820000000000002</v>
      </c>
      <c r="M72" s="31">
        <f t="shared" si="69"/>
        <v>11.694600000000001</v>
      </c>
      <c r="N72" s="31">
        <f t="shared" si="70"/>
        <v>1.0244469600000001</v>
      </c>
      <c r="O72" s="29">
        <f>M72+N72</f>
        <v>12.719046960000002</v>
      </c>
      <c r="P72" s="31">
        <f t="shared" si="72"/>
        <v>2.7981903312000003</v>
      </c>
      <c r="Q72" s="31">
        <f t="shared" si="73"/>
        <v>6.6659220000000001</v>
      </c>
      <c r="R72" s="31">
        <f t="shared" si="74"/>
        <v>46.483159291200003</v>
      </c>
      <c r="S72" s="31">
        <f t="shared" si="75"/>
        <v>4.6483159291200007</v>
      </c>
      <c r="T72" s="29">
        <f t="shared" si="76"/>
        <v>51.131475220320006</v>
      </c>
      <c r="U72" s="29">
        <f t="shared" si="77"/>
        <v>10.226295044064003</v>
      </c>
      <c r="V72" s="32">
        <f t="shared" si="78"/>
        <v>61.357770264384008</v>
      </c>
    </row>
    <row r="73" spans="1:22" s="57" customFormat="1" ht="195.75" customHeight="1" x14ac:dyDescent="0.25">
      <c r="A73" s="29">
        <v>61</v>
      </c>
      <c r="B73" s="30" t="s">
        <v>79</v>
      </c>
      <c r="C73" s="31">
        <v>24.3</v>
      </c>
      <c r="D73" s="29">
        <v>0.65900000000000003</v>
      </c>
      <c r="E73" s="29">
        <v>0.48899999999999999</v>
      </c>
      <c r="F73" s="29">
        <v>0.497</v>
      </c>
      <c r="G73" s="29">
        <v>1.2</v>
      </c>
      <c r="H73" s="29">
        <v>31.2</v>
      </c>
      <c r="I73" s="29">
        <v>6</v>
      </c>
      <c r="J73" s="31">
        <f t="shared" ref="J73" si="79">D73*G73</f>
        <v>0.79080000000000006</v>
      </c>
      <c r="K73" s="31">
        <f t="shared" ref="K73" si="80">E73*H73</f>
        <v>15.2568</v>
      </c>
      <c r="L73" s="31">
        <f t="shared" ref="L73" si="81">F73*I73</f>
        <v>2.9820000000000002</v>
      </c>
      <c r="M73" s="31">
        <f t="shared" ref="M73" si="82">J73+K73+L73</f>
        <v>19.029599999999999</v>
      </c>
      <c r="N73" s="31">
        <f t="shared" ref="N73" si="83">M73*0.0876</f>
        <v>1.6669929599999997</v>
      </c>
      <c r="O73" s="29">
        <f>M73+N73</f>
        <v>20.696592959999997</v>
      </c>
      <c r="P73" s="31">
        <f t="shared" ref="P73" si="84">O73*22%</f>
        <v>4.5532504511999994</v>
      </c>
      <c r="Q73" s="31">
        <f t="shared" ref="Q73" si="85">M73*57%</f>
        <v>10.846871999999998</v>
      </c>
      <c r="R73" s="31">
        <f t="shared" ref="R73" si="86">O73+P73+Q73+C73</f>
        <v>60.396715411199992</v>
      </c>
      <c r="S73" s="31">
        <f t="shared" ref="S73" si="87">R73*10%</f>
        <v>6.0396715411199997</v>
      </c>
      <c r="T73" s="29">
        <f t="shared" ref="T73" si="88">R73+S73</f>
        <v>66.436386952319992</v>
      </c>
      <c r="U73" s="29">
        <f t="shared" ref="U73" si="89">T73*20%</f>
        <v>13.287277390463998</v>
      </c>
      <c r="V73" s="32">
        <f t="shared" ref="V73" si="90">T73+U73</f>
        <v>79.723664342783991</v>
      </c>
    </row>
    <row r="74" spans="1:22" s="57" customFormat="1" ht="111" customHeight="1" x14ac:dyDescent="0.25">
      <c r="A74" s="29">
        <v>62</v>
      </c>
      <c r="B74" s="30" t="s">
        <v>80</v>
      </c>
      <c r="C74" s="31">
        <v>24.3</v>
      </c>
      <c r="D74" s="29">
        <v>0.65900000000000003</v>
      </c>
      <c r="E74" s="29">
        <v>0.41399999999999998</v>
      </c>
      <c r="F74" s="29">
        <v>0.497</v>
      </c>
      <c r="G74" s="29">
        <v>1.2</v>
      </c>
      <c r="H74" s="29">
        <v>31.2</v>
      </c>
      <c r="I74" s="29">
        <v>6</v>
      </c>
      <c r="J74" s="31">
        <f t="shared" si="66"/>
        <v>0.79080000000000006</v>
      </c>
      <c r="K74" s="31">
        <f t="shared" si="67"/>
        <v>12.916799999999999</v>
      </c>
      <c r="L74" s="31">
        <f t="shared" si="68"/>
        <v>2.9820000000000002</v>
      </c>
      <c r="M74" s="31">
        <f t="shared" si="69"/>
        <v>16.689599999999999</v>
      </c>
      <c r="N74" s="31">
        <f t="shared" si="70"/>
        <v>1.4620089599999999</v>
      </c>
      <c r="O74" s="29">
        <f>M74+N74</f>
        <v>18.151608959999997</v>
      </c>
      <c r="P74" s="31">
        <f t="shared" si="72"/>
        <v>3.9933539711999995</v>
      </c>
      <c r="Q74" s="31">
        <f t="shared" si="73"/>
        <v>9.5130719999999993</v>
      </c>
      <c r="R74" s="31">
        <f t="shared" si="74"/>
        <v>55.958034931200004</v>
      </c>
      <c r="S74" s="31">
        <f t="shared" si="75"/>
        <v>5.5958034931200009</v>
      </c>
      <c r="T74" s="29">
        <f t="shared" si="76"/>
        <v>61.553838424320006</v>
      </c>
      <c r="U74" s="29">
        <f t="shared" si="77"/>
        <v>12.310767684864002</v>
      </c>
      <c r="V74" s="32">
        <f t="shared" si="78"/>
        <v>73.86460610918401</v>
      </c>
    </row>
    <row r="75" spans="1:22" s="57" customFormat="1" ht="113.25" customHeight="1" x14ac:dyDescent="0.25">
      <c r="A75" s="29">
        <v>63</v>
      </c>
      <c r="B75" s="30" t="s">
        <v>81</v>
      </c>
      <c r="C75" s="31">
        <v>24.3</v>
      </c>
      <c r="D75" s="29">
        <v>0.65900000000000003</v>
      </c>
      <c r="E75" s="29">
        <v>0.48899999999999999</v>
      </c>
      <c r="F75" s="29">
        <v>0.497</v>
      </c>
      <c r="G75" s="29">
        <v>1.2</v>
      </c>
      <c r="H75" s="29">
        <v>46.2</v>
      </c>
      <c r="I75" s="29">
        <v>6</v>
      </c>
      <c r="J75" s="31">
        <f t="shared" si="66"/>
        <v>0.79080000000000006</v>
      </c>
      <c r="K75" s="31">
        <f t="shared" si="67"/>
        <v>22.591799999999999</v>
      </c>
      <c r="L75" s="31">
        <f t="shared" si="68"/>
        <v>2.9820000000000002</v>
      </c>
      <c r="M75" s="31">
        <f t="shared" si="69"/>
        <v>26.364599999999999</v>
      </c>
      <c r="N75" s="31">
        <f t="shared" si="70"/>
        <v>2.3095389599999998</v>
      </c>
      <c r="O75" s="29">
        <f>M75+N75</f>
        <v>28.674138960000001</v>
      </c>
      <c r="P75" s="31">
        <f t="shared" si="72"/>
        <v>6.3083105711999998</v>
      </c>
      <c r="Q75" s="31">
        <f t="shared" si="73"/>
        <v>15.027821999999999</v>
      </c>
      <c r="R75" s="31">
        <f t="shared" si="74"/>
        <v>74.310271531200002</v>
      </c>
      <c r="S75" s="31">
        <f t="shared" si="75"/>
        <v>7.4310271531200005</v>
      </c>
      <c r="T75" s="29">
        <f t="shared" si="76"/>
        <v>81.74129868432</v>
      </c>
      <c r="U75" s="29">
        <f t="shared" si="77"/>
        <v>16.348259736864001</v>
      </c>
      <c r="V75" s="32">
        <f t="shared" si="78"/>
        <v>98.089558421183995</v>
      </c>
    </row>
    <row r="76" spans="1:22" s="57" customFormat="1" ht="120" x14ac:dyDescent="0.25">
      <c r="A76" s="29">
        <v>64</v>
      </c>
      <c r="B76" s="30" t="s">
        <v>82</v>
      </c>
      <c r="C76" s="31">
        <v>24.3</v>
      </c>
      <c r="D76" s="29">
        <v>0.65900000000000003</v>
      </c>
      <c r="E76" s="29">
        <v>0.48899999999999999</v>
      </c>
      <c r="F76" s="29">
        <v>0.497</v>
      </c>
      <c r="G76" s="29">
        <v>1.2</v>
      </c>
      <c r="H76" s="29">
        <v>26.2</v>
      </c>
      <c r="I76" s="29">
        <v>6</v>
      </c>
      <c r="J76" s="31">
        <f t="shared" si="66"/>
        <v>0.79080000000000006</v>
      </c>
      <c r="K76" s="31">
        <f t="shared" si="67"/>
        <v>12.8118</v>
      </c>
      <c r="L76" s="31">
        <f t="shared" si="68"/>
        <v>2.9820000000000002</v>
      </c>
      <c r="M76" s="31">
        <f t="shared" si="69"/>
        <v>16.584600000000002</v>
      </c>
      <c r="N76" s="31">
        <f t="shared" si="70"/>
        <v>1.4528109600000001</v>
      </c>
      <c r="O76" s="29">
        <f t="shared" ref="O76:O78" si="91">M76+N76</f>
        <v>18.037410960000003</v>
      </c>
      <c r="P76" s="31">
        <f t="shared" si="72"/>
        <v>3.9682304112000004</v>
      </c>
      <c r="Q76" s="31">
        <f t="shared" si="73"/>
        <v>9.4532220000000002</v>
      </c>
      <c r="R76" s="31">
        <f t="shared" si="74"/>
        <v>55.758863371200007</v>
      </c>
      <c r="S76" s="31">
        <f t="shared" si="75"/>
        <v>5.5758863371200009</v>
      </c>
      <c r="T76" s="29">
        <f t="shared" si="76"/>
        <v>61.334749708320011</v>
      </c>
      <c r="U76" s="29">
        <f t="shared" si="77"/>
        <v>12.266949941664002</v>
      </c>
      <c r="V76" s="32">
        <f t="shared" si="78"/>
        <v>73.601699649984013</v>
      </c>
    </row>
    <row r="77" spans="1:22" s="57" customFormat="1" ht="120" x14ac:dyDescent="0.25">
      <c r="A77" s="29">
        <v>65</v>
      </c>
      <c r="B77" s="30" t="s">
        <v>83</v>
      </c>
      <c r="C77" s="31">
        <v>24.3</v>
      </c>
      <c r="D77" s="29">
        <v>0.65900000000000003</v>
      </c>
      <c r="E77" s="29">
        <v>0.48899999999999999</v>
      </c>
      <c r="F77" s="29">
        <v>0.497</v>
      </c>
      <c r="G77" s="29">
        <v>1.2</v>
      </c>
      <c r="H77" s="29">
        <v>31.2</v>
      </c>
      <c r="I77" s="29">
        <v>6</v>
      </c>
      <c r="J77" s="31">
        <f t="shared" si="66"/>
        <v>0.79080000000000006</v>
      </c>
      <c r="K77" s="31">
        <f t="shared" si="67"/>
        <v>15.2568</v>
      </c>
      <c r="L77" s="31">
        <f t="shared" si="68"/>
        <v>2.9820000000000002</v>
      </c>
      <c r="M77" s="31">
        <f t="shared" si="69"/>
        <v>19.029599999999999</v>
      </c>
      <c r="N77" s="31">
        <f t="shared" si="70"/>
        <v>1.6669929599999997</v>
      </c>
      <c r="O77" s="29">
        <f t="shared" si="91"/>
        <v>20.696592959999997</v>
      </c>
      <c r="P77" s="31">
        <f t="shared" si="72"/>
        <v>4.5532504511999994</v>
      </c>
      <c r="Q77" s="31">
        <f t="shared" si="73"/>
        <v>10.846871999999998</v>
      </c>
      <c r="R77" s="31">
        <f t="shared" si="74"/>
        <v>60.396715411199992</v>
      </c>
      <c r="S77" s="31">
        <f t="shared" si="75"/>
        <v>6.0396715411199997</v>
      </c>
      <c r="T77" s="29">
        <f t="shared" si="76"/>
        <v>66.436386952319992</v>
      </c>
      <c r="U77" s="29">
        <f t="shared" si="77"/>
        <v>13.287277390463998</v>
      </c>
      <c r="V77" s="32">
        <f t="shared" si="78"/>
        <v>79.723664342783991</v>
      </c>
    </row>
    <row r="78" spans="1:22" ht="105" x14ac:dyDescent="0.25">
      <c r="A78" s="53">
        <v>66</v>
      </c>
      <c r="B78" s="54" t="s">
        <v>86</v>
      </c>
      <c r="C78" s="55">
        <v>24.3</v>
      </c>
      <c r="D78" s="53">
        <v>0.65900000000000003</v>
      </c>
      <c r="E78" s="53">
        <v>0.48899999999999999</v>
      </c>
      <c r="F78" s="53">
        <v>0.497</v>
      </c>
      <c r="G78" s="53">
        <v>1.2</v>
      </c>
      <c r="H78" s="53">
        <v>16.2</v>
      </c>
      <c r="I78" s="53">
        <v>6</v>
      </c>
      <c r="J78" s="55">
        <f t="shared" si="66"/>
        <v>0.79080000000000006</v>
      </c>
      <c r="K78" s="55">
        <f t="shared" si="67"/>
        <v>7.9217999999999993</v>
      </c>
      <c r="L78" s="55">
        <f t="shared" si="68"/>
        <v>2.9820000000000002</v>
      </c>
      <c r="M78" s="55">
        <f t="shared" si="69"/>
        <v>11.694600000000001</v>
      </c>
      <c r="N78" s="55">
        <f t="shared" si="70"/>
        <v>1.0244469600000001</v>
      </c>
      <c r="O78" s="53">
        <f t="shared" si="91"/>
        <v>12.719046960000002</v>
      </c>
      <c r="P78" s="55">
        <f t="shared" si="72"/>
        <v>2.7981903312000003</v>
      </c>
      <c r="Q78" s="55">
        <f t="shared" si="73"/>
        <v>6.6659220000000001</v>
      </c>
      <c r="R78" s="55">
        <f t="shared" si="74"/>
        <v>46.483159291200003</v>
      </c>
      <c r="S78" s="55">
        <f t="shared" si="75"/>
        <v>4.6483159291200007</v>
      </c>
      <c r="T78" s="53">
        <f t="shared" si="76"/>
        <v>51.131475220320006</v>
      </c>
      <c r="U78" s="53">
        <f t="shared" si="77"/>
        <v>10.226295044064003</v>
      </c>
      <c r="V78" s="56">
        <f t="shared" si="78"/>
        <v>61.357770264384008</v>
      </c>
    </row>
    <row r="79" spans="1:22" ht="15.75" customHeight="1" x14ac:dyDescent="0.25">
      <c r="A79" s="46" t="s">
        <v>100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</row>
    <row r="80" spans="1:22" ht="51" x14ac:dyDescent="0.25">
      <c r="A80" s="14">
        <v>67</v>
      </c>
      <c r="B80" s="3" t="s">
        <v>87</v>
      </c>
      <c r="C80" s="1">
        <v>27.86</v>
      </c>
      <c r="D80" s="2">
        <v>0.65900000000000003</v>
      </c>
      <c r="E80" s="1">
        <v>0.51</v>
      </c>
      <c r="F80" s="1">
        <v>0.497</v>
      </c>
      <c r="G80" s="3">
        <v>1.2</v>
      </c>
      <c r="H80" s="3">
        <v>11.2</v>
      </c>
      <c r="I80" s="3">
        <v>6</v>
      </c>
      <c r="J80" s="2">
        <f>D80*G80</f>
        <v>0.79080000000000006</v>
      </c>
      <c r="K80" s="1">
        <f>E80*H80</f>
        <v>5.7119999999999997</v>
      </c>
      <c r="L80" s="1">
        <f>F80*I80</f>
        <v>2.9820000000000002</v>
      </c>
      <c r="M80" s="1">
        <f>J80+K80+L80</f>
        <v>9.4847999999999999</v>
      </c>
      <c r="N80" s="1">
        <f>M80*0.0876</f>
        <v>0.83086848000000002</v>
      </c>
      <c r="O80" s="1">
        <f>M80+N80</f>
        <v>10.315668479999999</v>
      </c>
      <c r="P80" s="1">
        <f>O80*22%</f>
        <v>2.2694470656000001</v>
      </c>
      <c r="Q80" s="1">
        <f>M80*57%</f>
        <v>5.4063359999999996</v>
      </c>
      <c r="R80" s="1">
        <f>O80+P80+Q80+C80</f>
        <v>45.8514515456</v>
      </c>
      <c r="S80" s="2">
        <f>R80*10%</f>
        <v>4.5851451545600002</v>
      </c>
      <c r="T80" s="1">
        <f>R80+S80</f>
        <v>50.436596700160003</v>
      </c>
      <c r="U80" s="1">
        <f>T80*20%</f>
        <v>10.087319340032002</v>
      </c>
      <c r="V80" s="4">
        <f>T80+U80</f>
        <v>60.523916040192006</v>
      </c>
    </row>
    <row r="81" spans="1:22" ht="51" x14ac:dyDescent="0.25">
      <c r="A81" s="13">
        <v>68</v>
      </c>
      <c r="B81" s="3" t="s">
        <v>90</v>
      </c>
      <c r="C81" s="1">
        <v>27.86</v>
      </c>
      <c r="D81" s="2">
        <v>0.65900000000000003</v>
      </c>
      <c r="E81" s="1">
        <v>0.51</v>
      </c>
      <c r="F81" s="1">
        <v>0.497</v>
      </c>
      <c r="G81" s="3">
        <v>1.2</v>
      </c>
      <c r="H81" s="3">
        <v>6.2</v>
      </c>
      <c r="I81" s="33">
        <v>6</v>
      </c>
      <c r="J81" s="2">
        <f>D81*G81</f>
        <v>0.79080000000000006</v>
      </c>
      <c r="K81" s="1">
        <f>E81*H81</f>
        <v>3.1620000000000004</v>
      </c>
      <c r="L81" s="1">
        <f>F81*I81</f>
        <v>2.9820000000000002</v>
      </c>
      <c r="M81" s="1">
        <f>J81+K81+L81</f>
        <v>6.934800000000001</v>
      </c>
      <c r="N81" s="1">
        <f>M81*0.0876</f>
        <v>0.60748848000000011</v>
      </c>
      <c r="O81" s="1">
        <f>M81+N81</f>
        <v>7.5422884800000007</v>
      </c>
      <c r="P81" s="1">
        <f>O81*22%</f>
        <v>1.6593034656000001</v>
      </c>
      <c r="Q81" s="1">
        <f>M81*57%</f>
        <v>3.952836</v>
      </c>
      <c r="R81" s="1">
        <f>O81+P81+Q81+C81</f>
        <v>41.014427945599998</v>
      </c>
      <c r="S81" s="2">
        <f>R81*10%</f>
        <v>4.1014427945599996</v>
      </c>
      <c r="T81" s="1">
        <f>R81+S81</f>
        <v>45.115870740159998</v>
      </c>
      <c r="U81" s="1">
        <f>T81*20%</f>
        <v>9.023174148032</v>
      </c>
      <c r="V81" s="4">
        <f>T81+U81</f>
        <v>54.139044888191997</v>
      </c>
    </row>
    <row r="82" spans="1:22" ht="63.75" x14ac:dyDescent="0.25">
      <c r="A82" s="13">
        <v>69</v>
      </c>
      <c r="B82" s="3" t="s">
        <v>91</v>
      </c>
      <c r="C82" s="1">
        <v>27.86</v>
      </c>
      <c r="D82" s="2">
        <v>0.65900000000000003</v>
      </c>
      <c r="E82" s="1">
        <v>0.51</v>
      </c>
      <c r="F82" s="1">
        <v>0.497</v>
      </c>
      <c r="G82" s="3">
        <v>1.2</v>
      </c>
      <c r="H82" s="3">
        <v>5.2</v>
      </c>
      <c r="I82" s="3">
        <v>6</v>
      </c>
      <c r="J82" s="2">
        <f>D82*G82</f>
        <v>0.79080000000000006</v>
      </c>
      <c r="K82" s="1">
        <f>E82*H82</f>
        <v>2.6520000000000001</v>
      </c>
      <c r="L82" s="1">
        <f>F82*I82</f>
        <v>2.9820000000000002</v>
      </c>
      <c r="M82" s="1">
        <f>J82+K82+L82</f>
        <v>6.4248000000000003</v>
      </c>
      <c r="N82" s="1">
        <f>M82*0.0876</f>
        <v>0.56281248000000006</v>
      </c>
      <c r="O82" s="1">
        <f>M82+N82</f>
        <v>6.9876124800000001</v>
      </c>
      <c r="P82" s="1">
        <f>O82*22%</f>
        <v>1.5372747456</v>
      </c>
      <c r="Q82" s="1">
        <f>M82*57%</f>
        <v>3.6621359999999998</v>
      </c>
      <c r="R82" s="1">
        <f>O82+P82+Q82+C82</f>
        <v>40.0470232256</v>
      </c>
      <c r="S82" s="2">
        <f>R82*10%</f>
        <v>4.00470232256</v>
      </c>
      <c r="T82" s="1">
        <f>R82+S82</f>
        <v>44.05172554816</v>
      </c>
      <c r="U82" s="1">
        <f>T82*20%</f>
        <v>8.8103451096320011</v>
      </c>
      <c r="V82" s="4">
        <f>T82+U82</f>
        <v>52.862070657792003</v>
      </c>
    </row>
    <row r="83" spans="1:22" ht="76.5" x14ac:dyDescent="0.25">
      <c r="A83" s="13">
        <v>70</v>
      </c>
      <c r="B83" s="3" t="s">
        <v>89</v>
      </c>
      <c r="C83" s="1">
        <v>27.86</v>
      </c>
      <c r="D83" s="2">
        <v>0.65900000000000003</v>
      </c>
      <c r="E83" s="1">
        <v>0.51</v>
      </c>
      <c r="F83" s="1">
        <v>0.497</v>
      </c>
      <c r="G83" s="3">
        <v>1.2</v>
      </c>
      <c r="H83" s="3">
        <v>11.2</v>
      </c>
      <c r="I83" s="3">
        <v>6</v>
      </c>
      <c r="J83" s="2">
        <f>D83*G83</f>
        <v>0.79080000000000006</v>
      </c>
      <c r="K83" s="1">
        <f>E83*H83</f>
        <v>5.7119999999999997</v>
      </c>
      <c r="L83" s="1">
        <f>F83*I83</f>
        <v>2.9820000000000002</v>
      </c>
      <c r="M83" s="1">
        <f>J83+K83+L83</f>
        <v>9.4847999999999999</v>
      </c>
      <c r="N83" s="1">
        <f>M83*0.0876</f>
        <v>0.83086848000000002</v>
      </c>
      <c r="O83" s="1">
        <f>M83+N83</f>
        <v>10.315668479999999</v>
      </c>
      <c r="P83" s="1">
        <f>O83*22%</f>
        <v>2.2694470656000001</v>
      </c>
      <c r="Q83" s="1">
        <f>M83*57%</f>
        <v>5.4063359999999996</v>
      </c>
      <c r="R83" s="1">
        <f>O83+P83+Q83+C83</f>
        <v>45.8514515456</v>
      </c>
      <c r="S83" s="2">
        <f>R83*10%</f>
        <v>4.5851451545600002</v>
      </c>
      <c r="T83" s="1">
        <f>R83+S83</f>
        <v>50.436596700160003</v>
      </c>
      <c r="U83" s="1">
        <f>T83*20%</f>
        <v>10.087319340032002</v>
      </c>
      <c r="V83" s="4">
        <f>T83+U83</f>
        <v>60.523916040192006</v>
      </c>
    </row>
    <row r="84" spans="1:22" ht="165.75" x14ac:dyDescent="0.25">
      <c r="A84" s="13">
        <v>71</v>
      </c>
      <c r="B84" s="3" t="s">
        <v>88</v>
      </c>
      <c r="C84" s="1">
        <v>27.86</v>
      </c>
      <c r="D84" s="2">
        <v>0.65900000000000003</v>
      </c>
      <c r="E84" s="1">
        <v>0.51</v>
      </c>
      <c r="F84" s="1">
        <v>0.497</v>
      </c>
      <c r="G84" s="3">
        <v>1.2</v>
      </c>
      <c r="H84" s="3">
        <v>9.1999999999999993</v>
      </c>
      <c r="I84" s="3">
        <v>6</v>
      </c>
      <c r="J84" s="2">
        <f>D84*G84</f>
        <v>0.79080000000000006</v>
      </c>
      <c r="K84" s="1">
        <f>E84*H84</f>
        <v>4.6919999999999993</v>
      </c>
      <c r="L84" s="1">
        <f>F84*I84</f>
        <v>2.9820000000000002</v>
      </c>
      <c r="M84" s="1">
        <f>J84+K84+L84</f>
        <v>8.4648000000000003</v>
      </c>
      <c r="N84" s="1">
        <f>M84*0.0876</f>
        <v>0.74151648000000003</v>
      </c>
      <c r="O84" s="1">
        <f>M84+N84</f>
        <v>9.2063164799999999</v>
      </c>
      <c r="P84" s="1">
        <f>O84*22%</f>
        <v>2.0253896255999999</v>
      </c>
      <c r="Q84" s="1">
        <f>M84*57%</f>
        <v>4.8249360000000001</v>
      </c>
      <c r="R84" s="1">
        <f>O84+P84+Q84+C84</f>
        <v>43.916642105600005</v>
      </c>
      <c r="S84" s="2">
        <f>R84*10%</f>
        <v>4.391664210560001</v>
      </c>
      <c r="T84" s="1">
        <f>R84+S84</f>
        <v>48.308306316160007</v>
      </c>
      <c r="U84" s="1">
        <f>T84*20%</f>
        <v>9.661661263232002</v>
      </c>
      <c r="V84" s="4">
        <f>T84+U84</f>
        <v>57.969967579392005</v>
      </c>
    </row>
    <row r="87" spans="1:22" ht="15.75" x14ac:dyDescent="0.25">
      <c r="B87" s="50" t="s">
        <v>101</v>
      </c>
      <c r="C87" s="50"/>
      <c r="D87" s="50"/>
      <c r="E87" s="50"/>
      <c r="F87" s="48"/>
      <c r="G87" s="48"/>
      <c r="H87" s="48"/>
      <c r="I87" s="48"/>
      <c r="J87" s="48" t="s">
        <v>103</v>
      </c>
      <c r="K87" s="48"/>
      <c r="L87" s="48"/>
      <c r="M87" s="48"/>
    </row>
    <row r="88" spans="1:22" ht="15.75" x14ac:dyDescent="0.25">
      <c r="B88" s="51"/>
      <c r="C88" s="51"/>
      <c r="D88" s="51"/>
      <c r="E88" s="51"/>
      <c r="F88" s="48"/>
      <c r="G88" s="48"/>
      <c r="H88" s="48"/>
      <c r="I88" s="48"/>
      <c r="J88" s="48"/>
      <c r="K88" s="48"/>
      <c r="L88" s="48"/>
      <c r="M88" s="48"/>
    </row>
    <row r="89" spans="1:22" ht="15.75" x14ac:dyDescent="0.25">
      <c r="B89" s="50" t="s">
        <v>102</v>
      </c>
      <c r="C89" s="50"/>
      <c r="D89" s="50"/>
      <c r="E89" s="51"/>
      <c r="F89" s="48"/>
      <c r="G89" s="48"/>
      <c r="H89" s="48"/>
      <c r="I89" s="48"/>
      <c r="J89" s="48" t="s">
        <v>104</v>
      </c>
      <c r="K89" s="48"/>
      <c r="L89" s="48"/>
      <c r="M89" s="48"/>
    </row>
    <row r="90" spans="1:22" ht="15.75" x14ac:dyDescent="0.25">
      <c r="B90" s="51"/>
      <c r="C90" s="51"/>
      <c r="D90" s="51"/>
      <c r="E90" s="51"/>
      <c r="F90" s="48"/>
      <c r="G90" s="48"/>
      <c r="H90" s="48"/>
      <c r="I90" s="48"/>
      <c r="J90" s="48"/>
      <c r="K90" s="48"/>
      <c r="L90" s="48"/>
      <c r="M90" s="48"/>
    </row>
    <row r="91" spans="1:22" ht="30" customHeight="1" x14ac:dyDescent="0.25">
      <c r="B91" s="52" t="s">
        <v>105</v>
      </c>
      <c r="C91" s="52"/>
      <c r="D91" s="52"/>
      <c r="E91" s="51"/>
      <c r="F91" s="48"/>
      <c r="G91" s="48"/>
      <c r="H91" s="48"/>
      <c r="I91" s="48"/>
      <c r="J91" s="49" t="s">
        <v>106</v>
      </c>
      <c r="K91" s="49"/>
      <c r="L91" s="48"/>
      <c r="M91" s="48"/>
    </row>
    <row r="92" spans="1:22" x14ac:dyDescent="0.25">
      <c r="B92" s="47"/>
      <c r="C92" s="47"/>
      <c r="D92" s="47"/>
    </row>
  </sheetData>
  <mergeCells count="28">
    <mergeCell ref="A79:V79"/>
    <mergeCell ref="A57:V57"/>
    <mergeCell ref="B87:E87"/>
    <mergeCell ref="B89:D89"/>
    <mergeCell ref="B91:D91"/>
    <mergeCell ref="A28:V28"/>
    <mergeCell ref="A26:V26"/>
    <mergeCell ref="A23:V23"/>
    <mergeCell ref="A19:V19"/>
    <mergeCell ref="N4:N5"/>
    <mergeCell ref="O4:O5"/>
    <mergeCell ref="P4:P5"/>
    <mergeCell ref="Q4:Q5"/>
    <mergeCell ref="R4:R5"/>
    <mergeCell ref="S4:S5"/>
    <mergeCell ref="A3:V3"/>
    <mergeCell ref="A4:A5"/>
    <mergeCell ref="B4:B5"/>
    <mergeCell ref="C4:C5"/>
    <mergeCell ref="D4:F4"/>
    <mergeCell ref="G4:I4"/>
    <mergeCell ref="J4:M4"/>
    <mergeCell ref="T4:T5"/>
    <mergeCell ref="U4:U5"/>
    <mergeCell ref="V4:V5"/>
    <mergeCell ref="A1:V1"/>
    <mergeCell ref="A2:V2"/>
    <mergeCell ref="A30:V30"/>
  </mergeCells>
  <pageMargins left="0.70866141732283472" right="0.70866141732283472" top="0.55118110236220474" bottom="0.55118110236220474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електролікування)</vt:lpstr>
      <vt:lpstr>'електролікування)'!Область_печати</vt:lpstr>
    </vt:vector>
  </TitlesOfParts>
  <Company>DreamLair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4</cp:lastModifiedBy>
  <cp:lastPrinted>2020-06-12T08:16:22Z</cp:lastPrinted>
  <dcterms:created xsi:type="dcterms:W3CDTF">2017-11-13T13:23:42Z</dcterms:created>
  <dcterms:modified xsi:type="dcterms:W3CDTF">2020-06-12T08:17:47Z</dcterms:modified>
</cp:coreProperties>
</file>